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D:\Pumptrack\"/>
    </mc:Choice>
  </mc:AlternateContent>
  <xr:revisionPtr revIDLastSave="0" documentId="8_{F0EF666F-D8FC-4CE2-B6B1-B8E8F69639DE}" xr6:coauthVersionLast="46" xr6:coauthVersionMax="46" xr10:uidLastSave="{00000000-0000-0000-0000-000000000000}"/>
  <bookViews>
    <workbookView xWindow="28680" yWindow="-5085" windowWidth="29040" windowHeight="17640" tabRatio="429" activeTab="3" xr2:uid="{00000000-000D-0000-FFFF-FFFF00000000}"/>
  </bookViews>
  <sheets>
    <sheet name="Splošno" sheetId="7" r:id="rId1"/>
    <sheet name="Rekapitulacija" sheetId="6" r:id="rId2"/>
    <sheet name="Sklop 1 - Kolopark" sheetId="1" r:id="rId3"/>
    <sheet name="Sklop 2 - Zunanji fitnes" sheetId="4" r:id="rId4"/>
    <sheet name="Sklop 3 - Ureditev okolice" sheetId="5" r:id="rId5"/>
  </sheets>
  <definedNames>
    <definedName name="_xlnm.Print_Area" localSheetId="2">'Sklop 1 - Kolopark'!$B$4:$F$74</definedName>
  </definedNames>
  <calcPr calcId="191029"/>
</workbook>
</file>

<file path=xl/calcChain.xml><?xml version="1.0" encoding="utf-8"?>
<calcChain xmlns="http://schemas.openxmlformats.org/spreadsheetml/2006/main">
  <c r="F7" i="1" l="1"/>
  <c r="F34" i="1"/>
  <c r="F60" i="1"/>
  <c r="F9" i="5"/>
  <c r="F8" i="5"/>
  <c r="F7" i="5"/>
  <c r="F6" i="5"/>
  <c r="F5" i="5"/>
  <c r="F26" i="4"/>
  <c r="F22" i="4"/>
  <c r="F21" i="4"/>
  <c r="F19" i="4"/>
  <c r="F20" i="4"/>
  <c r="F17" i="4"/>
  <c r="F18" i="4"/>
  <c r="F15" i="4"/>
  <c r="F16" i="4"/>
  <c r="D14" i="4"/>
  <c r="F14" i="4" s="1"/>
  <c r="F12" i="4"/>
  <c r="F11" i="4"/>
  <c r="F13" i="4"/>
  <c r="F23" i="4"/>
  <c r="F24" i="4"/>
  <c r="F25" i="4"/>
  <c r="F10" i="4"/>
  <c r="F27" i="4" l="1"/>
  <c r="C20" i="6" s="1"/>
  <c r="F10" i="5"/>
  <c r="C32" i="6" s="1"/>
  <c r="C33" i="6" s="1"/>
  <c r="F38" i="4"/>
  <c r="F37" i="4"/>
  <c r="F59" i="1"/>
  <c r="F58" i="1"/>
  <c r="F56" i="1"/>
  <c r="F55" i="1"/>
  <c r="F54" i="1"/>
  <c r="F53" i="1"/>
  <c r="F52" i="1"/>
  <c r="F51" i="1"/>
  <c r="F18" i="1"/>
  <c r="F17" i="1"/>
  <c r="F19" i="1"/>
  <c r="C34" i="6" l="1"/>
  <c r="C35" i="6" s="1"/>
  <c r="C36" i="6" s="1"/>
  <c r="C37" i="6" s="1"/>
  <c r="F12" i="5"/>
  <c r="F33" i="4"/>
  <c r="F34" i="4"/>
  <c r="F35" i="4"/>
  <c r="F36" i="4"/>
  <c r="F32" i="4"/>
  <c r="F39" i="4" l="1"/>
  <c r="F41" i="4" s="1"/>
  <c r="C21" i="6" l="1"/>
  <c r="C22" i="6" s="1"/>
  <c r="F10" i="1"/>
  <c r="F21" i="1"/>
  <c r="F26" i="1"/>
  <c r="F8" i="1"/>
  <c r="F9" i="1"/>
  <c r="F11" i="1"/>
  <c r="F12" i="1"/>
  <c r="F13" i="1"/>
  <c r="F14" i="1"/>
  <c r="F15" i="1"/>
  <c r="F16" i="1"/>
  <c r="F20" i="1"/>
  <c r="F6" i="1"/>
  <c r="C23" i="6" l="1"/>
  <c r="C24" i="6" s="1"/>
  <c r="F23" i="1"/>
  <c r="C7" i="6" s="1"/>
  <c r="C25" i="6" l="1"/>
  <c r="C26" i="6" s="1"/>
  <c r="F40" i="1"/>
  <c r="F39" i="1"/>
  <c r="F38" i="1"/>
  <c r="F37" i="1"/>
  <c r="F36" i="1"/>
  <c r="F35" i="1"/>
  <c r="F33" i="1"/>
  <c r="F32" i="1"/>
  <c r="F31" i="1"/>
  <c r="F30" i="1"/>
  <c r="F29" i="1"/>
  <c r="F28" i="1"/>
  <c r="F27" i="1"/>
  <c r="F45" i="1"/>
  <c r="F46" i="1"/>
  <c r="F47" i="1"/>
  <c r="F48" i="1"/>
  <c r="F49" i="1"/>
  <c r="F50" i="1"/>
  <c r="F57" i="1"/>
  <c r="F62" i="1" l="1"/>
  <c r="C9" i="6" s="1"/>
  <c r="F42" i="1"/>
  <c r="C8" i="6" s="1"/>
  <c r="C10" i="6" l="1"/>
  <c r="C41" i="6" s="1"/>
  <c r="F64" i="1"/>
  <c r="C11" i="6" l="1"/>
  <c r="C12" i="6" l="1"/>
  <c r="C13" i="6" s="1"/>
  <c r="C14" i="6" s="1"/>
  <c r="C42" i="6"/>
  <c r="C43" i="6" s="1"/>
  <c r="C44" i="6" s="1"/>
  <c r="C45" i="6" s="1"/>
</calcChain>
</file>

<file path=xl/sharedStrings.xml><?xml version="1.0" encoding="utf-8"?>
<sst xmlns="http://schemas.openxmlformats.org/spreadsheetml/2006/main" count="328" uniqueCount="208">
  <si>
    <t>Opis postavke</t>
  </si>
  <si>
    <t>ME</t>
  </si>
  <si>
    <t>Količina</t>
  </si>
  <si>
    <t>Vrednost</t>
  </si>
  <si>
    <t>kom</t>
  </si>
  <si>
    <t>m1</t>
  </si>
  <si>
    <t>m3</t>
  </si>
  <si>
    <t>Ureditev planuma temeljnih tal vezljive zemljine/zrnate kamnine– 3. kategorije na mestu poligona</t>
  </si>
  <si>
    <t>m2</t>
  </si>
  <si>
    <t>Raznos in planiranje humusa po brežinah</t>
  </si>
  <si>
    <t>Odvoz viška materiala na stalno deponjo- ocena 50% izkopa ki ni primeren za humuziranje</t>
  </si>
  <si>
    <t>Dobava in vgradnja betonskih jaškov premera 50cm, globine 100cm, vključno z betonskimi naluknjanimi pokrovi, zemeljiskimi deli, obsutjem z drenažnim peskom 16-32mm</t>
  </si>
  <si>
    <t xml:space="preserve">Dobava in polaganje travne ruše </t>
  </si>
  <si>
    <t>SPLOŠNA DELA</t>
  </si>
  <si>
    <t>Dobava in vgrajevanje tamponskega drobljenca  v plato v debelini do 20cm s prenosom po gradbišču- frakcija 0-64</t>
  </si>
  <si>
    <t>SKUPAJ : SPLOŠNA DELA</t>
  </si>
  <si>
    <t>SPECIALNA DELA</t>
  </si>
  <si>
    <t>Dobava tamponskega drobljenca 0-32mm za izdelavo poligona</t>
  </si>
  <si>
    <t>t</t>
  </si>
  <si>
    <t xml:space="preserve">Strojni izkop plodne zemljine z deponiranjem na robu gradbišča za kasnejše humuziranje </t>
  </si>
  <si>
    <t>Dobava asfaltne zmesi AC 8 surf B70/100 A5</t>
  </si>
  <si>
    <t>URBANA OPREMA</t>
  </si>
  <si>
    <t>kos</t>
  </si>
  <si>
    <t>Čiščenje terena, odsek in odvoz grmovja, mulčenje</t>
  </si>
  <si>
    <t>Geodetske storitve – zakoličba geodetskih točk</t>
  </si>
  <si>
    <t>kpl</t>
  </si>
  <si>
    <t>Izdelava podrobnih izvedbenih načrtov za izgradnjo poligona</t>
  </si>
  <si>
    <t>Notranji transport drobljenca iz gradbiščne deponije na lokacijo band in valov z mini demperjem ali nakladačem</t>
  </si>
  <si>
    <t>Groba strojna izvedba nasipov iz tamponskega drobljenca 0-32 mm</t>
  </si>
  <si>
    <t>Utrjevanje strojno izvedenih nasipov po plasteh</t>
  </si>
  <si>
    <t xml:space="preserve">m2 </t>
  </si>
  <si>
    <t>Ročni transport asfaltne zmesi s samokolnico do mesta vgradnje na poligonu - do 50 m</t>
  </si>
  <si>
    <t>Ročno razgrinjanje asfaltne zmesi na poligonu</t>
  </si>
  <si>
    <t>Ročna izdelava robu poligona pod kotom 60 stopinj</t>
  </si>
  <si>
    <t>Utrjevanje robu z ročnimi nabijači pod kotom 60 stopinj</t>
  </si>
  <si>
    <t>Predhodno valjanje asfaltne zmesi z ročnim valarjem za lažje kasnejše utrjevanje v strminah</t>
  </si>
  <si>
    <t>Utrjevanje asfaltne zmesi z vibro ploščami z upoštevanjem dela v zelo zahtevnih pogojih, naklona do 70 stopinj in višine 150 cm</t>
  </si>
  <si>
    <t>Izdelava ocene varnosti z oceno tveganja na osnovi veljavnega certifikata izvajalca poligona s strani neodvisnega ocenjevalca</t>
  </si>
  <si>
    <t>Cena na enoto</t>
  </si>
  <si>
    <t>SKLOP 2 - ZUNANJE FITNES NAPRAVE/TRENAŽERJI</t>
  </si>
  <si>
    <t>SKLOP 1 - KOLOPARK IN URBANA OPREMA</t>
  </si>
  <si>
    <t>Substrat za sajenje</t>
  </si>
  <si>
    <t>Koli za oporo z zgornjo povezavo</t>
  </si>
  <si>
    <t>Kultiviranje, grobo planiranje, fino planiranje, površine, grabljenje, setev trave, travno seme, mineralno gnojilo, organsko gnojilo, valjanje, gnojenje</t>
  </si>
  <si>
    <t>Dobava in grobo planiranje zemlje v debelini 20cm na predhodno izravnano in utrjeno porvšino na - 20cm</t>
  </si>
  <si>
    <t>REKAPITULACIJA SKUPAJ</t>
  </si>
  <si>
    <t>1.1</t>
  </si>
  <si>
    <t>1.2</t>
  </si>
  <si>
    <t>1.3</t>
  </si>
  <si>
    <t>SKUPAJ SKLOP 1 (brez DDV)</t>
  </si>
  <si>
    <t>DDV (22%)</t>
  </si>
  <si>
    <t>SKUPAJ SKLOP 1 z DDV</t>
  </si>
  <si>
    <t>2.1</t>
  </si>
  <si>
    <t>2.2</t>
  </si>
  <si>
    <t>SKUPAJ SKLOP 2 (brez DDV)</t>
  </si>
  <si>
    <t>SKUPAJ SKLOP 2 z DDV</t>
  </si>
  <si>
    <t>3.1</t>
  </si>
  <si>
    <t>SKUPAJ SKLOP 3 (brez DDV)</t>
  </si>
  <si>
    <t>SKUPAJ SKLOP 3 z DDV</t>
  </si>
  <si>
    <t>SKUPAJ VSI SKLOPI (brez DDV)</t>
  </si>
  <si>
    <t>SKUPAJ VSI SKLOPI z DDV</t>
  </si>
  <si>
    <t>Dobava in postavitev klopi, dolžine 1920mm brez naslonov z oblogo iz betona in smrekovega lesa, kot npr. Ziegler Forma, vključno z vsemi pomožnimi deli in pritrditvijo po navodilih proizvajalca</t>
  </si>
  <si>
    <t>Dobava in postavitev košev za odpadke kot. npr "Koš Urbano inox 75"</t>
  </si>
  <si>
    <t>Dobava in postavitev koša za pasje iztrebke kot npr. "Koš Univerzal za pasje iztrebke"</t>
  </si>
  <si>
    <t xml:space="preserve">Dobava in postavitev stojala za kolesa kot. npr. "Urbano Plus 5" </t>
  </si>
  <si>
    <t>Dobava in postavitev informacijske table (150x 95 cm) za uporabo pumptracka in informacijami o sofinanciranju na okvirju iz macesnovega lesa 4x7 cm, višine 2m,  vključno s točkovnimi z betonskimi temelji dimenzij 40/40/40cm.</t>
  </si>
  <si>
    <t>Dobava in polaganje  zaščitnih kokosovih mrež za zaščito tamponskih nasipov pred erozijo med tamponski in humusni sloj</t>
  </si>
  <si>
    <t>Dobava in postavitev in priključitev pitnika kot. npr "Vodnjak Krka" vključno z  izvedbo ponikanja odvečne vode v tla</t>
  </si>
  <si>
    <t>Dobava in vgradnja tipskega vodomernega jaška, globine 1,2m, vključno s potrebnimi gradbenimi deli, vodomerom, priklopom in vsemi pomožnimi deli.</t>
  </si>
  <si>
    <t xml:space="preserve">Komplet izvedba priklopa na obstoječ vodovod. Upoštevati je potrebno pazljiv ročni izkop v območju obstoječega vodovoda in izvedbo priklopa vključno  s potrebnim materialom. </t>
  </si>
  <si>
    <t>Izdelava temelja za kandelaber iz betonske cevi premera 80cm, globina 1m, vključno z vsemi zemeljskimi in pomožnimi deli</t>
  </si>
  <si>
    <t xml:space="preserve">Uvlečenje zemeljskega kabla NYY-J 4x10mm2 </t>
  </si>
  <si>
    <t>Dobava in postavitev pocinkanega kandelabra višine 8m s priključno ploščo PMV-1W in razdelilno ploščo za 4 reflektorje ter priklop kabla in valjanca.</t>
  </si>
  <si>
    <t>FITNES S TRENAŽERJI IN OSTALE NAPRAVE</t>
  </si>
  <si>
    <t>SKUPAJ : FITNES S TRENAŽERJI IN OSTALE NAPRAVE</t>
  </si>
  <si>
    <t>GRADBENA DELA ZA POSTAVITEV FITNES NAPRAV IN TRENAŽERJEV</t>
  </si>
  <si>
    <t>Zakoličba območja fitnes naprav in trenažerjev</t>
  </si>
  <si>
    <t>Strojni izkop plodne zemljine z deponiranjem na robu gradbišča</t>
  </si>
  <si>
    <t>Nakladanje viška materiala in odvoz na stalno deponijo</t>
  </si>
  <si>
    <t>Ureditev planuma temeljnih tal</t>
  </si>
  <si>
    <t>Dobava in vgrajevanje geosintetika, gostota 200g/m2</t>
  </si>
  <si>
    <t>Dobava in vgrajevanje kvalitetnega kamnitega materiala, frakcij 0-64mm v debelini do 30cm</t>
  </si>
  <si>
    <t>Dobava in vgradnja pranega prodca, frakcij 8-16mm v debelini do 10cm</t>
  </si>
  <si>
    <t>Dobava in vgrajevanje tamponskega drobljenca v debelini do 30cm- območje pod asfaltom</t>
  </si>
  <si>
    <t>Izdelava dvostranskega opaža pasovnih temeljev,višina do 50cm</t>
  </si>
  <si>
    <t>Dobava in vgradnja armature manj zahtevne izvedbe v temelje</t>
  </si>
  <si>
    <t>Širok strojni izkop zemljine III. ktg z nakladanjem na kamion in odvozom na stalno deponijo</t>
  </si>
  <si>
    <t>Dobava in vgradnja asfaltne zmesi AC 16 baseB70/100 A4 v debelini 5cm</t>
  </si>
  <si>
    <t>Kombiniran izkop jarkov v zemljini III. Ktg, globine do 1m  z odmetom na rob izkopa</t>
  </si>
  <si>
    <t xml:space="preserve">Dobava in vgrajevanje betona C25/30 v temelje </t>
  </si>
  <si>
    <t>Dobava in vgradnja asfaltne zmesi AC 8 surf B70/100 A5 v debelini 3cm</t>
  </si>
  <si>
    <t>Humuziranje  in zatravitev okoli robnikov</t>
  </si>
  <si>
    <t>SKUPAJ SKLOP 2</t>
  </si>
  <si>
    <t>Dobava in vgradnja geosintetika 200 g</t>
  </si>
  <si>
    <t>SKUPAJ SKLOP 1</t>
  </si>
  <si>
    <t>SKLOP 3 - UREDITEV OKOLICE</t>
  </si>
  <si>
    <t>ZASADITEV</t>
  </si>
  <si>
    <t>SKUPAJ SKLOP 3</t>
  </si>
  <si>
    <t>3.1.1</t>
  </si>
  <si>
    <t>3.1.2</t>
  </si>
  <si>
    <t>3.1.3</t>
  </si>
  <si>
    <t>3.1.4</t>
  </si>
  <si>
    <t>3.1.5</t>
  </si>
  <si>
    <t>SKUPAJ: URBANA OPREMA</t>
  </si>
  <si>
    <t>SKUPAJ: ZASADITEV</t>
  </si>
  <si>
    <t>2.1.1</t>
  </si>
  <si>
    <t>2.1.2</t>
  </si>
  <si>
    <t>2.1.3</t>
  </si>
  <si>
    <t>2.1.4</t>
  </si>
  <si>
    <t>2.1.5</t>
  </si>
  <si>
    <t>2.1.6</t>
  </si>
  <si>
    <t>2.1.7</t>
  </si>
  <si>
    <t>2.1.8</t>
  </si>
  <si>
    <t>2.1.9</t>
  </si>
  <si>
    <t>2.1.10</t>
  </si>
  <si>
    <t>2.1.11</t>
  </si>
  <si>
    <t>2.1.12</t>
  </si>
  <si>
    <t>2.1.13</t>
  </si>
  <si>
    <t>2.1.14</t>
  </si>
  <si>
    <t>2.1.15</t>
  </si>
  <si>
    <t>2.1.16</t>
  </si>
  <si>
    <t>2.1.17</t>
  </si>
  <si>
    <t>2.2.1</t>
  </si>
  <si>
    <t>2.2.2</t>
  </si>
  <si>
    <t>2.2.3</t>
  </si>
  <si>
    <t>2.2.4</t>
  </si>
  <si>
    <t>2.2.5</t>
  </si>
  <si>
    <t>2.2.6</t>
  </si>
  <si>
    <t>2.2.7</t>
  </si>
  <si>
    <r>
      <t>Dobava in montaža led reflektorja jakosti 112W (kot npr RZB Rudolf Zimmermann, Bamberg GmbH -721734.1131.1.76 Lightstream LED Maxi ali vsaj enakovredno)</t>
    </r>
    <r>
      <rPr>
        <sz val="11"/>
        <color rgb="FFFF0000"/>
        <rFont val="Calibri"/>
        <family val="2"/>
        <charset val="238"/>
        <scheme val="minor"/>
      </rPr>
      <t xml:space="preserve"> </t>
    </r>
  </si>
  <si>
    <t xml:space="preserve">Priklop na obstoječe omrežje javne razsvetljave </t>
  </si>
  <si>
    <t>Izvedba meritev javne razsvetljave</t>
  </si>
  <si>
    <t>1.1.1</t>
  </si>
  <si>
    <t>1.1.2</t>
  </si>
  <si>
    <t>1.1.3</t>
  </si>
  <si>
    <t>1.1.4</t>
  </si>
  <si>
    <t>1.1.5</t>
  </si>
  <si>
    <t>1.1.6</t>
  </si>
  <si>
    <t>1.1.7</t>
  </si>
  <si>
    <t>1.1.8</t>
  </si>
  <si>
    <t>1.1.9</t>
  </si>
  <si>
    <t>1.1.10</t>
  </si>
  <si>
    <t>1.1.11</t>
  </si>
  <si>
    <t>1.1.12</t>
  </si>
  <si>
    <t>1.1.13</t>
  </si>
  <si>
    <t>1.1.14</t>
  </si>
  <si>
    <t>1.1.15</t>
  </si>
  <si>
    <t>3.1.6</t>
  </si>
  <si>
    <t>3.1.7</t>
  </si>
  <si>
    <t>3.1.8</t>
  </si>
  <si>
    <t>3.1.9</t>
  </si>
  <si>
    <t>3.1.10</t>
  </si>
  <si>
    <t>3.1.11</t>
  </si>
  <si>
    <t>3.1.12</t>
  </si>
  <si>
    <t>3.1.13</t>
  </si>
  <si>
    <t>3.1.14</t>
  </si>
  <si>
    <t>3.1.15</t>
  </si>
  <si>
    <t>3.1.16</t>
  </si>
  <si>
    <t>SKUPAJ: SPECIALNA DELA</t>
  </si>
  <si>
    <t>Predhodni pobrizg podlage z bitumensko emulzijo</t>
  </si>
  <si>
    <t>Izdelava napeljave od obstoječega vodovoda do jaška in pitnika, vključno skombiniranim  izkopom 50/50, posteljico iz finega peska, zaščitno cevjo PVC fi 63mm, cevjo PE d 32mm, obsutjem s finim peskom in zasuvanjem z utrjevanjem po plasteh- razdalja do 5m</t>
  </si>
  <si>
    <t xml:space="preserve">Izdelava kabelske kanalizacije za izvedbo razsvetljave. Izkop jarka, globine 80 cm, širine 40cm, izdelava posteljice iz finega peska 0-4mm, polaganje PVC rebraste cevi premera 90mm, obsip s finim peskom min 20cm nad temenom cevi, dobava in polaganje valjanca 25x4mm in zasutjem </t>
  </si>
  <si>
    <t>Zakoličba obstoječih komunalnih vodov</t>
  </si>
  <si>
    <t>1.1.16</t>
  </si>
  <si>
    <t>Komplet izdelava kanalizacije za odvod padavinske vode iz PVC cevi premera 160mm vključno z izkopom, peščeno posteljico in obsutjem, zasutjem</t>
  </si>
  <si>
    <t>Komplet izdelava ponikovalnice iz betonskih cevi, premera 100cm, globine do 3m, vključno z zemeljskimi deli, drenažnim peskom in betonskim pokrovom</t>
  </si>
  <si>
    <t>Grobo strojno oblikovanje nasipov v bande in grbine</t>
  </si>
  <si>
    <t>Ročno oblikovanje poligona, finalna izvedba band in vgrbin, vključno z zahtevno izvedbo prehodov med bandami in grbinami</t>
  </si>
  <si>
    <t>Finalno utrjevanje poligona v zelo zahtevnih pogojih - nakloni do 60 stopinj, vključno s hrbtnimi stranmi band in grbin, ki niso asfaltirane</t>
  </si>
  <si>
    <t>SKUPAJ : GRADBENA DELA ZA POSTAVITEV FITNES NAPRAV IN TRENAŽERJEV</t>
  </si>
  <si>
    <t xml:space="preserve">Dobava in sajenje dreves Tilia cordata (lipovec)   višine 4-5m obseg debla 14-16  z dodajanjem substrata in postavitvijo opore iz treh kolov gornjo povezavo in utrditvijo </t>
  </si>
  <si>
    <t>Dobava in vgradnja betonskih robnikov, dimenzij 5/20cm, dolžine 100cm</t>
  </si>
  <si>
    <t>NEPREDVIDENA DELA (5%)</t>
  </si>
  <si>
    <t>SKLOP 1 (brez DDV) + NEPREDVIDENA DELA (5%)</t>
  </si>
  <si>
    <t>SKUPAJ NEPREDVIDENA DELA (5%)</t>
  </si>
  <si>
    <t>SKUPAJ VSI SKLOPI (brez DDV) + NEPREDVIDENA DELA (5%)</t>
  </si>
  <si>
    <t>Vse fitnes naprave oz. sestavni deli morajo imeti garancijsko dobo na material 12 let. V ceno mora biti všteto vsaj 4 letno vzdrževanje.</t>
  </si>
  <si>
    <t xml:space="preserve">Ponudnik mora v ponudbenih cenah na enoto vkalkulirati tudi: </t>
  </si>
  <si>
    <t xml:space="preserve"> - izkopi, nasipi, zasipi in prevozi se obračunavajo v raščenem oziroma v vgrajenem stanju</t>
  </si>
  <si>
    <t xml:space="preserve"> - vse potrebne meritve, preiskave, geomehanske preglede in ustrezna dokazila</t>
  </si>
  <si>
    <t xml:space="preserve"> - vse deponije zagotovi izvajalec del, v ceni izkopa morajo biti zajeti tudi stroški deponiranja</t>
  </si>
  <si>
    <t>*opomba: Ponudbenih postavk ni dovoljeno spreminjati. Pri izdelavi ponudbe je potrebno upoštevati detajle iz projektne dokumentacije.</t>
  </si>
  <si>
    <t>SPLOŠNE ZAHTEVE ZA IZDELAVO PONUDBE</t>
  </si>
  <si>
    <t xml:space="preserve"> - V ceni so všteta tudi vsa ostala potrebna za izvedbo del, kot so izdelava delavniške dokumentacije, pogovori z izdelovalcem načrta, potrjevanje predlaganih rešitev, dostava dokazil o izpolnjevanju zahtevanih lastnosti vgrajenih materialov in delov opreme, prevozi, prenosi , pripravljalna dela, zaščita, zaščitna dela vključno z vsemi potrebnimi opozorilnimi, varnostnimi in zaščitnimi ukrepi, čiščenje po končanih delih, postavitev, vzdrževanje in odstranitev vse potrebne signalizacije, odstranitev vseh zaščitnih gradbiščnih ograj, obveščanje investitorja in nadzora o izvedenih delih, izdelava poročila o delu, dostava potrebne dokumentacije za izdelavo in podpis izjave o ustreznosti izvedenih del, odvozi odvečnega in odpadnega materiala, vključno s predajo pooblaščenim prevzemnikom odpadnih gradiv, čiščenje in odpravljanje morebitnih posledic opravljanja del itd. Všteti so tudi vsi stroški odvoza in deponiranja ruševin in gradbenega odpada ter poročilo o ravnanju z gradbenimi odpadki.</t>
  </si>
  <si>
    <t xml:space="preserve"> - Stroški ureditve in organizacije gradbišča in izvajanje skupnih ukrepov za zagotavljanje varnosti in zdravja pri delu, izdelava in postavitev gradbiščne table za označbo gradbišča po GZ-u, dobava in postavitev gradbiščne zaščitne ograje z vrati.</t>
  </si>
  <si>
    <t xml:space="preserve">Popis je izdelan na podlagi PZI in posvetovanju s projektantom.  Materiali so splošni in definirani le tisti, ki so opisani v posameznih postavkah, sicer se je potrebno o izbiri posebej posvetovati z investitorjem. </t>
  </si>
  <si>
    <t>Vsi potrebni varnostni ukrepi in zaščite v smislu Zakona o varnosti in zdravja pri delu 
ter Pravilnika o listinah za sredstva pri delu, ki veljajo pri izvajnju navedenih del.</t>
  </si>
  <si>
    <t>Projektna in tehnična dokumentacija je sestavni del tega popisa.</t>
  </si>
  <si>
    <t>V kolikor v poziciji ni navedeno drugače, veljajo kot kriteriji enkovrednosti kot primer navedenim izvedbam vse tehnične specifikacije za posamezne elemente ali pa za sistem, ki je opisan - naveden v tehničnih podlogah proizvajalca, katerega sistem je naveden kot primer načina izvedbe in doseganja kvalitete.</t>
  </si>
  <si>
    <t>V času izdelave objekta morajo biti vsi vgrajeni materiali kot tudi začasno deponiran material na delovišču in skladiščih zaščiteni pred fizičnimi poškodbami, dežjem, mrazu in hudim vetrom ter ostalimi škodljivimi vremenskimi pogoji.</t>
  </si>
  <si>
    <t>Vsa dela na objektu se morajo izvajati v skladu z načrti ter popisi materiala in del faze PZI.</t>
  </si>
  <si>
    <t>Vsi proizvajalci in tipi naprav in elementov v popisu materiala in del so navedeni "kot na primer (npr.:)". Oznake naprav služijo kot pomoč pri določitvi tehnične ustreznosti. Vse proizvajalce (tipe) naprav v popisu materiala in del potrdi investitor.</t>
  </si>
  <si>
    <t>Pri izdelavi ponudbe morajo biti vse spremembe proizvajalcev (tipov) naprav navedene in jasno označene. Spremembe potrdi investitor ali pooblaščeni nadzor nad izvedbo gradnje.</t>
  </si>
  <si>
    <t>Vse naprave in elemente mora vgraditi strokovno usposobljeno osebje, skladno z podrobnimi navodili proizvajalca. Po potrebi naprave vgradi osebje pooblaščeno za montažo.</t>
  </si>
  <si>
    <t xml:space="preserve">Vse dimenzije prikazane v načrtih je potrebno pred izvajanjem del preveriti na mestu izvedbe del, v primeru nejasnosti se posvetovati s projektantom. </t>
  </si>
  <si>
    <t xml:space="preserve">Vgrajeni materiali morajo ustrezati veljavnim normativom in predpisanim standardom ter ustrezati kvaliteti določeni z veljavno zakonodajo ter projektom. Ponudnik to pred vgrajevanjem dokaže s predložitvijo ustrezne dokumentacije, pridobitev teh dokumentov mora biti vkalkulirana v cenah po enoti. </t>
  </si>
  <si>
    <t xml:space="preserve"> - stroške izdelave projektne dokumentacije PID in DZO in navodil za obratovanje in vzdrževanje objekta</t>
  </si>
  <si>
    <t>Ponujene fitnes naprave in trenažerji morajo biti izdelani v skladu s standardom SIST EN 16630:2015, kar ponudnik dokazuje z veljavnim certifikatom.</t>
  </si>
  <si>
    <t xml:space="preserve">Fitnes naprave oz. trenažerji (od popisne številke 2.2.1 do vključno 2.2.5) morajo imeti vsaj 4 različne stopnje bremena oz. težavnosti, ki jih uporabnik lahko med vadbo sam spreminja. </t>
  </si>
  <si>
    <t>Fitnes naprave oz. trenažerji (od popisne številke 2.2.1 do vključno 2.2.5) morajo ob vadbi uporabnika proizvajati električno energijo za osvetlitev vadbene površine ali za polnjenje elektronskih naprav.</t>
  </si>
  <si>
    <t xml:space="preserve">Vse fitnes naprave in trenažerji (od 2.2.1 do vključno 2.2.7) morajo biti kovinske, vroče cinkane in prašno barvane oz. kovinske, nerjaveče in prašno barvane. Držala, sedeži in stopalke morajo biti iz visokokakovostnega materiala, ki omogoča vadbo v vsakem vremenu in vsakem letnem času. </t>
  </si>
  <si>
    <r>
      <t xml:space="preserve">ELIPTIČNI TRENAŽER, </t>
    </r>
    <r>
      <rPr>
        <sz val="11"/>
        <color rgb="FFFF0000"/>
        <rFont val="Calibri"/>
        <family val="2"/>
        <charset val="238"/>
        <scheme val="minor"/>
      </rPr>
      <t xml:space="preserve">Dimenzije: 2400x580x1655mm +/- 5%. Kot npr. Eliptični trenažer BFS - 602 proizvajalca Ekogrid ali enakovredno. </t>
    </r>
    <r>
      <rPr>
        <sz val="11"/>
        <color theme="1"/>
        <rFont val="Calibri"/>
        <family val="2"/>
        <charset val="238"/>
        <scheme val="minor"/>
      </rPr>
      <t xml:space="preserve">Dobava in montaža s sidranjem v temelj, vključno z materialom za sidranje.  </t>
    </r>
    <r>
      <rPr>
        <sz val="11"/>
        <color rgb="FFFF0000"/>
        <rFont val="Calibri"/>
        <family val="2"/>
        <charset val="238"/>
        <scheme val="minor"/>
      </rPr>
      <t xml:space="preserve">    </t>
    </r>
    <r>
      <rPr>
        <sz val="11"/>
        <color theme="1"/>
        <rFont val="Calibri"/>
        <family val="2"/>
        <charset val="238"/>
        <scheme val="minor"/>
      </rPr>
      <t xml:space="preserve">                                        </t>
    </r>
  </si>
  <si>
    <r>
      <t xml:space="preserve">VESLAČ, </t>
    </r>
    <r>
      <rPr>
        <sz val="11"/>
        <color rgb="FFFF0000"/>
        <rFont val="Calibri"/>
        <family val="2"/>
        <charset val="238"/>
        <scheme val="minor"/>
      </rPr>
      <t xml:space="preserve">Dimenzije: 1760x820x1275mm +/- 5%. Kot npr. Veslač BFS - 608 proizvajalca Ekogrid ali enakovredno. </t>
    </r>
    <r>
      <rPr>
        <sz val="11"/>
        <rFont val="Calibri"/>
        <family val="2"/>
        <charset val="238"/>
        <scheme val="minor"/>
      </rPr>
      <t xml:space="preserve">Dobava in montaža s sidranjem v temelj, vključno z materialom za sidranje. </t>
    </r>
    <r>
      <rPr>
        <sz val="11"/>
        <color rgb="FFFF0000"/>
        <rFont val="Calibri"/>
        <family val="2"/>
        <charset val="238"/>
        <scheme val="minor"/>
      </rPr>
      <t xml:space="preserve"> </t>
    </r>
  </si>
  <si>
    <r>
      <t xml:space="preserve">POTISK S PRSI, </t>
    </r>
    <r>
      <rPr>
        <sz val="11"/>
        <color rgb="FFFF0000"/>
        <rFont val="Calibri"/>
        <family val="2"/>
        <charset val="238"/>
        <scheme val="minor"/>
      </rPr>
      <t xml:space="preserve">Dimenzije: 840x740x1275mm +/- 5%. Kot npr. Potisk s prsi BFS - 609 proizvajalca Ekogrid ali enakovredno. </t>
    </r>
    <r>
      <rPr>
        <sz val="11"/>
        <color theme="1"/>
        <rFont val="Calibri"/>
        <family val="2"/>
        <charset val="238"/>
        <scheme val="minor"/>
      </rPr>
      <t xml:space="preserve">Dobava in montaža s sidranjem v temelj, vključno z materialom za sidranje. </t>
    </r>
  </si>
  <si>
    <r>
      <t xml:space="preserve">POTEG NA PRSI,  </t>
    </r>
    <r>
      <rPr>
        <sz val="11"/>
        <color rgb="FFFF0000"/>
        <rFont val="Calibri"/>
        <family val="2"/>
        <charset val="238"/>
        <scheme val="minor"/>
      </rPr>
      <t>Dimenzije: 950x820x1615mm +/- 5%. Kot npr. Poteg na prsi BFS - 610 proizvajalca Ekogrid ali enakovredno.</t>
    </r>
    <r>
      <rPr>
        <sz val="11"/>
        <color theme="1"/>
        <rFont val="Calibri"/>
        <family val="2"/>
        <charset val="238"/>
        <scheme val="minor"/>
      </rPr>
      <t xml:space="preserve"> Dobava in montaža s sidranjem v temelj, vključno z materialom za sidranje. </t>
    </r>
  </si>
  <si>
    <r>
      <t xml:space="preserve">NAPRAVA ZA IZTEG KOLEN, </t>
    </r>
    <r>
      <rPr>
        <sz val="11"/>
        <color rgb="FFFF0000"/>
        <rFont val="Calibri"/>
        <family val="2"/>
        <charset val="238"/>
        <scheme val="minor"/>
      </rPr>
      <t>Dimenzije: 1100x740x1305mm +/- 5%. Kot npr. Naprava za izteg kolen BFS - 615 proizvajalca Ekogrid ali enakovredno.</t>
    </r>
    <r>
      <rPr>
        <sz val="11"/>
        <color theme="1"/>
        <rFont val="Calibri"/>
        <family val="2"/>
        <charset val="238"/>
        <scheme val="minor"/>
      </rPr>
      <t xml:space="preserve"> Dobava in montaža s sidranjem v temelj, vključno z materialom za sidranje. </t>
    </r>
  </si>
  <si>
    <r>
      <t xml:space="preserve">KOMBO SESTAV: </t>
    </r>
    <r>
      <rPr>
        <sz val="11"/>
        <color rgb="FFFF0000"/>
        <rFont val="Calibri"/>
        <family val="2"/>
        <charset val="238"/>
        <scheme val="minor"/>
      </rPr>
      <t>Sestav mora biti sestavljen iz minimalno 11 različnih "postaj" in omogočati vadbo vsaj enajstim uporabnikom na enkrat. Sestav mora biti sestavljen vsaj iz naslednjih elementov:</t>
    </r>
    <r>
      <rPr>
        <sz val="11"/>
        <rFont val="Calibri"/>
        <family val="2"/>
        <charset val="238"/>
        <scheme val="minor"/>
      </rPr>
      <t xml:space="preserve"> vodoravne lestve, horizontalne lestve, plezalne mreže, kolesa, </t>
    </r>
    <r>
      <rPr>
        <sz val="11"/>
        <color rgb="FFFF0000"/>
        <rFont val="Calibri"/>
        <family val="2"/>
        <charset val="238"/>
        <scheme val="minor"/>
      </rPr>
      <t>naprave za</t>
    </r>
    <r>
      <rPr>
        <sz val="11"/>
        <rFont val="Calibri"/>
        <family val="2"/>
        <charset val="238"/>
        <scheme val="minor"/>
      </rPr>
      <t xml:space="preserve"> masaž</t>
    </r>
    <r>
      <rPr>
        <sz val="11"/>
        <color rgb="FFFF0000"/>
        <rFont val="Calibri"/>
        <family val="2"/>
        <charset val="238"/>
        <scheme val="minor"/>
      </rPr>
      <t>o</t>
    </r>
    <r>
      <rPr>
        <sz val="11"/>
        <rFont val="Calibri"/>
        <family val="2"/>
        <charset val="238"/>
        <scheme val="minor"/>
      </rPr>
      <t xml:space="preserve"> hrbta, naprave za krepitev hbrtnih mišic, naprave za dvigovanje nog, naprave za zasuk bokov, naprava za izvajanje globokih počepov in sklekov, vodoravne palice, naprave za izvajanje trebušnjakov.                                                                                  Dimenzije sestava 6500x6500x2500mm</t>
    </r>
    <r>
      <rPr>
        <sz val="11"/>
        <color rgb="FFFF0000"/>
        <rFont val="Calibri"/>
        <family val="2"/>
        <charset val="238"/>
        <scheme val="minor"/>
      </rPr>
      <t xml:space="preserve"> +/- 5%.</t>
    </r>
    <r>
      <rPr>
        <sz val="11"/>
        <rFont val="Calibri"/>
        <family val="2"/>
        <charset val="238"/>
        <scheme val="minor"/>
      </rPr>
      <t xml:space="preserve"> </t>
    </r>
    <r>
      <rPr>
        <strike/>
        <sz val="11"/>
        <rFont val="Calibri"/>
        <family val="2"/>
        <charset val="238"/>
        <scheme val="minor"/>
      </rPr>
      <t>Cevi iz ogljikovega jekla (Q235).Glavna cev premer 114mm, debelina 3mm</t>
    </r>
    <r>
      <rPr>
        <sz val="11"/>
        <rFont val="Calibri"/>
        <family val="2"/>
        <charset val="238"/>
        <scheme val="minor"/>
      </rPr>
      <t xml:space="preserve">. </t>
    </r>
    <r>
      <rPr>
        <sz val="11"/>
        <color rgb="FFFF0000"/>
        <rFont val="Calibri"/>
        <family val="2"/>
        <charset val="238"/>
        <scheme val="minor"/>
      </rPr>
      <t>Kot npr. Bitifit Kombo BFK - 1712 proizvajalca Ekogrid ali enakovredno. Dobava in montaža s sidranjem v temelj, vključno z materialom za sidranje.</t>
    </r>
    <r>
      <rPr>
        <sz val="11"/>
        <rFont val="Calibri"/>
        <family val="2"/>
        <charset val="238"/>
        <scheme val="minor"/>
      </rPr>
      <t xml:space="preserve"> Dvojni nanos prašne barve (prva plast epoksi prah, druga plast barvni prah).</t>
    </r>
  </si>
  <si>
    <r>
      <t xml:space="preserve">KOMBI NAPRAVA ZA INVALIDE:  komplet 4 različnih fitnes naprav </t>
    </r>
    <r>
      <rPr>
        <sz val="11"/>
        <color rgb="FFFF0000"/>
        <rFont val="Calibri"/>
        <family val="2"/>
        <charset val="238"/>
        <scheme val="minor"/>
      </rPr>
      <t>(1 - potisk s prsi, 2 - poteg na prsi, 3 - naprava za raztezanje rok, 4 - naprava za izvajanje metuljčkov)</t>
    </r>
    <r>
      <rPr>
        <sz val="11"/>
        <color theme="1"/>
        <rFont val="Calibri"/>
        <family val="2"/>
        <charset val="238"/>
        <scheme val="minor"/>
      </rPr>
      <t xml:space="preserve"> za invalide z vozički v enem sestavu. Dimenzije </t>
    </r>
    <r>
      <rPr>
        <strike/>
        <sz val="11"/>
        <color theme="1"/>
        <rFont val="Calibri"/>
        <family val="2"/>
        <charset val="238"/>
        <scheme val="minor"/>
      </rPr>
      <t xml:space="preserve">1400x1070x1320mm </t>
    </r>
    <r>
      <rPr>
        <sz val="11"/>
        <color rgb="FFFF0000"/>
        <rFont val="Calibri"/>
        <family val="2"/>
        <charset val="238"/>
        <scheme val="minor"/>
      </rPr>
      <t>1367x2050x1116mm +/- 5%.</t>
    </r>
    <r>
      <rPr>
        <sz val="11"/>
        <color theme="1"/>
        <rFont val="Calibri"/>
        <family val="2"/>
        <charset val="238"/>
        <scheme val="minor"/>
      </rPr>
      <t xml:space="preserve"> </t>
    </r>
    <r>
      <rPr>
        <strike/>
        <sz val="11"/>
        <color theme="1"/>
        <rFont val="Calibri"/>
        <family val="2"/>
        <charset val="238"/>
        <scheme val="minor"/>
      </rPr>
      <t>Cevi iz ogljikovega jekla. Glavna cev premer 114mm, debelina 3mm</t>
    </r>
    <r>
      <rPr>
        <sz val="11"/>
        <color theme="1"/>
        <rFont val="Calibri"/>
        <family val="2"/>
        <charset val="238"/>
        <scheme val="minor"/>
      </rPr>
      <t>.</t>
    </r>
    <r>
      <rPr>
        <sz val="11"/>
        <color rgb="FFFF0000"/>
        <rFont val="Calibri"/>
        <family val="2"/>
        <charset val="238"/>
        <scheme val="minor"/>
      </rPr>
      <t xml:space="preserve"> Kot npr. Bitifit naprava za invalide - komplet fitnes naprav za invalide BFD - 12 proizvajalca Ekogrid ali enakovredno.</t>
    </r>
    <r>
      <rPr>
        <sz val="11"/>
        <color theme="1"/>
        <rFont val="Calibri"/>
        <family val="2"/>
        <charset val="238"/>
        <scheme val="minor"/>
      </rPr>
      <t xml:space="preserve"> </t>
    </r>
    <r>
      <rPr>
        <sz val="11"/>
        <color rgb="FFFF0000"/>
        <rFont val="Calibri"/>
        <family val="2"/>
        <charset val="238"/>
        <scheme val="minor"/>
      </rPr>
      <t xml:space="preserve">Dobava in montaža s sidranjem v temelj, vključno z materialom za sidranje. </t>
    </r>
    <r>
      <rPr>
        <sz val="11"/>
        <color theme="1"/>
        <rFont val="Calibri"/>
        <family val="2"/>
        <charset val="238"/>
        <scheme val="minor"/>
      </rPr>
      <t>Dvojni nanos prašne barve (prva plast epoksi prah, druga plast barvni prah).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</si>
</sst>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quot; &quot;[$€-424];[Red]&quot;-&quot;#,##0.00&quot; &quot;[$€-424]"/>
    <numFmt numFmtId="165" formatCode="#,##0.00\ &quot;€&quot;"/>
    <numFmt numFmtId="166" formatCode="#,##0.00[$€]"/>
  </numFmts>
  <fonts count="36" x14ac:knownFonts="1">
    <font>
      <sz val="10"/>
      <name val="Arial"/>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name val="Calibri"/>
      <family val="2"/>
      <charset val="238"/>
      <scheme val="minor"/>
    </font>
    <font>
      <b/>
      <sz val="11"/>
      <name val="Calibri"/>
      <family val="2"/>
      <charset val="238"/>
      <scheme val="minor"/>
    </font>
    <font>
      <b/>
      <sz val="16"/>
      <name val="Calibri"/>
      <family val="2"/>
      <charset val="238"/>
      <scheme val="minor"/>
    </font>
    <font>
      <sz val="16"/>
      <name val="Calibri"/>
      <family val="2"/>
      <charset val="238"/>
      <scheme val="minor"/>
    </font>
    <font>
      <b/>
      <sz val="14"/>
      <name val="Arial"/>
      <family val="2"/>
      <charset val="238"/>
    </font>
    <font>
      <b/>
      <sz val="10"/>
      <name val="Arial"/>
      <family val="2"/>
      <charset val="238"/>
    </font>
    <font>
      <sz val="11"/>
      <color rgb="FFFF0000"/>
      <name val="Calibri"/>
      <family val="2"/>
      <charset val="238"/>
      <scheme val="minor"/>
    </font>
    <font>
      <sz val="10"/>
      <color theme="1"/>
      <name val="Arial"/>
      <family val="2"/>
      <charset val="238"/>
    </font>
    <font>
      <sz val="11"/>
      <color theme="1"/>
      <name val="Arial"/>
      <family val="2"/>
      <charset val="238"/>
    </font>
    <font>
      <b/>
      <sz val="11"/>
      <color rgb="FF3F3F3F"/>
      <name val="Calibri"/>
      <family val="2"/>
      <charset val="238"/>
    </font>
    <font>
      <b/>
      <i/>
      <sz val="16"/>
      <color theme="1"/>
      <name val="Arial"/>
      <family val="2"/>
      <charset val="238"/>
    </font>
    <font>
      <b/>
      <i/>
      <u/>
      <sz val="11"/>
      <color theme="1"/>
      <name val="Arial"/>
      <family val="2"/>
      <charset val="238"/>
    </font>
    <font>
      <sz val="10"/>
      <name val="Arial"/>
      <family val="2"/>
    </font>
    <font>
      <b/>
      <sz val="12"/>
      <name val="Calibri"/>
      <family val="2"/>
      <charset val="238"/>
      <scheme val="minor"/>
    </font>
    <font>
      <sz val="10"/>
      <color rgb="FF000000"/>
      <name val="Arial"/>
      <family val="2"/>
      <charset val="238"/>
    </font>
    <font>
      <b/>
      <sz val="12"/>
      <color theme="1"/>
      <name val="Arial"/>
      <family val="2"/>
      <charset val="238"/>
    </font>
    <font>
      <sz val="10"/>
      <name val="Calibri"/>
      <family val="2"/>
      <charset val="238"/>
      <scheme val="minor"/>
    </font>
    <font>
      <b/>
      <sz val="10"/>
      <name val="Calibri"/>
      <family val="2"/>
      <charset val="238"/>
      <scheme val="minor"/>
    </font>
    <font>
      <sz val="10"/>
      <color theme="1"/>
      <name val="Calibri"/>
      <family val="2"/>
      <charset val="238"/>
      <scheme val="minor"/>
    </font>
    <font>
      <b/>
      <sz val="12"/>
      <color theme="1"/>
      <name val="Calibri"/>
      <family val="2"/>
      <charset val="238"/>
      <scheme val="minor"/>
    </font>
    <font>
      <b/>
      <sz val="10"/>
      <color theme="1"/>
      <name val="Calibri"/>
      <family val="2"/>
      <charset val="238"/>
      <scheme val="minor"/>
    </font>
    <font>
      <b/>
      <sz val="11"/>
      <color theme="1"/>
      <name val="Calibri"/>
      <family val="2"/>
      <charset val="238"/>
      <scheme val="minor"/>
    </font>
    <font>
      <sz val="11"/>
      <name val="Arial"/>
      <family val="2"/>
      <charset val="238"/>
    </font>
    <font>
      <sz val="11"/>
      <name val="Arial CE"/>
      <charset val="238"/>
    </font>
    <font>
      <b/>
      <sz val="11"/>
      <name val="Arial CE"/>
    </font>
    <font>
      <sz val="11"/>
      <name val="Arial"/>
      <family val="2"/>
    </font>
    <font>
      <b/>
      <sz val="11"/>
      <name val="Arial"/>
      <family val="2"/>
      <charset val="238"/>
    </font>
    <font>
      <sz val="11"/>
      <color rgb="FFFF0000"/>
      <name val="Calibri"/>
      <family val="2"/>
      <charset val="238"/>
    </font>
    <font>
      <strike/>
      <sz val="11"/>
      <color theme="1"/>
      <name val="Calibri"/>
      <family val="2"/>
      <charset val="238"/>
      <scheme val="minor"/>
    </font>
    <font>
      <strike/>
      <sz val="11"/>
      <name val="Calibri"/>
      <family val="2"/>
      <charset val="238"/>
      <scheme val="minor"/>
    </font>
  </fonts>
  <fills count="3">
    <fill>
      <patternFill patternType="none"/>
    </fill>
    <fill>
      <patternFill patternType="gray125"/>
    </fill>
    <fill>
      <patternFill patternType="solid">
        <fgColor rgb="FFF2F2F2"/>
        <bgColor rgb="FFF2F2F2"/>
      </patternFill>
    </fill>
  </fills>
  <borders count="7">
    <border>
      <left/>
      <right/>
      <top/>
      <bottom/>
      <diagonal/>
    </border>
    <border>
      <left/>
      <right/>
      <top/>
      <bottom style="thin">
        <color indexed="64"/>
      </bottom>
      <diagonal/>
    </border>
    <border>
      <left/>
      <right/>
      <top/>
      <bottom style="medium">
        <color indexed="64"/>
      </bottom>
      <diagonal/>
    </border>
    <border>
      <left style="thin">
        <color rgb="FF3F3F3F"/>
      </left>
      <right style="thin">
        <color rgb="FF3F3F3F"/>
      </right>
      <top style="thin">
        <color rgb="FF3F3F3F"/>
      </top>
      <bottom style="thin">
        <color rgb="FF3F3F3F"/>
      </bottom>
      <diagonal/>
    </border>
    <border>
      <left/>
      <right/>
      <top style="thin">
        <color rgb="FF000000"/>
      </top>
      <bottom/>
      <diagonal/>
    </border>
    <border>
      <left/>
      <right/>
      <top/>
      <bottom style="thin">
        <color rgb="FF000000"/>
      </bottom>
      <diagonal/>
    </border>
    <border>
      <left/>
      <right/>
      <top style="thin">
        <color rgb="FF000000"/>
      </top>
      <bottom style="thin">
        <color indexed="64"/>
      </bottom>
      <diagonal/>
    </border>
  </borders>
  <cellStyleXfs count="12">
    <xf numFmtId="0" fontId="0" fillId="0" borderId="0"/>
    <xf numFmtId="0" fontId="14" fillId="0" borderId="0"/>
    <xf numFmtId="0" fontId="13" fillId="0" borderId="0"/>
    <xf numFmtId="0" fontId="15" fillId="2" borderId="3"/>
    <xf numFmtId="0" fontId="16" fillId="0" borderId="0">
      <alignment horizontal="center"/>
    </xf>
    <xf numFmtId="0" fontId="16" fillId="0" borderId="0">
      <alignment horizontal="center" textRotation="90"/>
    </xf>
    <xf numFmtId="0" fontId="17" fillId="0" borderId="0"/>
    <xf numFmtId="164" fontId="17" fillId="0" borderId="0"/>
    <xf numFmtId="44" fontId="18" fillId="0" borderId="0" applyFont="0" applyFill="0" applyBorder="0" applyAlignment="0" applyProtection="0"/>
    <xf numFmtId="0" fontId="20" fillId="0" borderId="0"/>
    <xf numFmtId="0" fontId="18" fillId="0" borderId="0"/>
    <xf numFmtId="0" fontId="2" fillId="0" borderId="0"/>
  </cellStyleXfs>
  <cellXfs count="137">
    <xf numFmtId="0" fontId="0" fillId="0" borderId="0" xfId="0"/>
    <xf numFmtId="0" fontId="0" fillId="0" borderId="0" xfId="0" applyBorder="1"/>
    <xf numFmtId="2" fontId="0" fillId="0" borderId="0" xfId="0" applyNumberFormat="1"/>
    <xf numFmtId="0" fontId="6" fillId="0" borderId="0" xfId="0" applyFont="1"/>
    <xf numFmtId="0" fontId="7" fillId="0" borderId="1" xfId="0" applyFont="1" applyBorder="1"/>
    <xf numFmtId="0" fontId="6" fillId="0" borderId="0" xfId="0" applyFont="1" applyAlignment="1">
      <alignment horizontal="justify" vertical="top"/>
    </xf>
    <xf numFmtId="0" fontId="6" fillId="0" borderId="0" xfId="0" applyFont="1" applyAlignment="1">
      <alignment horizontal="center" vertical="top"/>
    </xf>
    <xf numFmtId="4" fontId="6" fillId="0" borderId="0" xfId="0" applyNumberFormat="1" applyFont="1" applyAlignment="1">
      <alignment vertical="top"/>
    </xf>
    <xf numFmtId="0" fontId="7" fillId="0" borderId="2" xfId="0" applyFont="1" applyBorder="1" applyAlignment="1">
      <alignment horizontal="justify" vertical="top"/>
    </xf>
    <xf numFmtId="0" fontId="7" fillId="0" borderId="2" xfId="0" applyFont="1" applyBorder="1" applyAlignment="1">
      <alignment horizontal="center" vertical="top"/>
    </xf>
    <xf numFmtId="4" fontId="7" fillId="0" borderId="2" xfId="0" applyNumberFormat="1" applyFont="1" applyBorder="1" applyAlignment="1">
      <alignment vertical="top"/>
    </xf>
    <xf numFmtId="0" fontId="6" fillId="0" borderId="0" xfId="0" applyFont="1" applyAlignment="1">
      <alignment vertical="top" wrapText="1"/>
    </xf>
    <xf numFmtId="0" fontId="6" fillId="0" borderId="0" xfId="0" applyFont="1" applyAlignment="1">
      <alignment vertical="top"/>
    </xf>
    <xf numFmtId="0" fontId="6" fillId="0" borderId="1" xfId="0" applyFont="1" applyBorder="1" applyAlignment="1">
      <alignment vertical="top"/>
    </xf>
    <xf numFmtId="4" fontId="6" fillId="0" borderId="1" xfId="0" applyNumberFormat="1" applyFont="1" applyBorder="1" applyAlignment="1">
      <alignment vertical="top"/>
    </xf>
    <xf numFmtId="0" fontId="0" fillId="0" borderId="2" xfId="0" applyBorder="1"/>
    <xf numFmtId="4" fontId="10" fillId="0" borderId="0" xfId="0" applyNumberFormat="1" applyFont="1"/>
    <xf numFmtId="2" fontId="10" fillId="0" borderId="0" xfId="0" applyNumberFormat="1" applyFont="1"/>
    <xf numFmtId="0" fontId="8" fillId="0" borderId="0" xfId="0" applyFont="1" applyBorder="1"/>
    <xf numFmtId="0" fontId="9" fillId="0" borderId="0" xfId="0" applyFont="1" applyBorder="1"/>
    <xf numFmtId="4" fontId="8" fillId="0" borderId="0" xfId="0" applyNumberFormat="1" applyFont="1" applyBorder="1"/>
    <xf numFmtId="4" fontId="6" fillId="0" borderId="0" xfId="0" applyNumberFormat="1" applyFont="1"/>
    <xf numFmtId="4" fontId="0" fillId="0" borderId="0" xfId="0" applyNumberFormat="1"/>
    <xf numFmtId="0" fontId="11" fillId="0" borderId="0" xfId="0" applyFont="1"/>
    <xf numFmtId="4" fontId="6" fillId="0" borderId="0" xfId="0" applyNumberFormat="1" applyFont="1" applyBorder="1" applyAlignment="1">
      <alignment vertical="top"/>
    </xf>
    <xf numFmtId="0" fontId="6" fillId="0" borderId="0" xfId="0" applyFont="1" applyBorder="1" applyAlignment="1">
      <alignment wrapText="1"/>
    </xf>
    <xf numFmtId="0" fontId="0" fillId="0" borderId="0" xfId="0" applyAlignment="1">
      <alignment vertical="top"/>
    </xf>
    <xf numFmtId="0" fontId="19" fillId="0" borderId="0" xfId="0" applyFont="1" applyFill="1" applyBorder="1"/>
    <xf numFmtId="0" fontId="19" fillId="0" borderId="0" xfId="0" applyFont="1" applyFill="1" applyBorder="1" applyAlignment="1">
      <alignment horizontal="center"/>
    </xf>
    <xf numFmtId="0" fontId="6" fillId="0" borderId="1" xfId="0" applyFont="1" applyBorder="1" applyAlignment="1">
      <alignment horizontal="center" vertical="top"/>
    </xf>
    <xf numFmtId="0" fontId="6" fillId="0" borderId="0" xfId="0" applyFont="1" applyBorder="1" applyAlignment="1">
      <alignment horizontal="center" vertical="top"/>
    </xf>
    <xf numFmtId="0" fontId="6" fillId="0" borderId="0" xfId="0" applyFont="1" applyAlignment="1">
      <alignment horizontal="center"/>
    </xf>
    <xf numFmtId="0" fontId="9" fillId="0" borderId="0" xfId="0" applyFont="1" applyBorder="1" applyAlignment="1">
      <alignment horizontal="center"/>
    </xf>
    <xf numFmtId="0" fontId="0" fillId="0" borderId="0" xfId="0" applyAlignment="1">
      <alignment horizontal="center"/>
    </xf>
    <xf numFmtId="165" fontId="6" fillId="0" borderId="0" xfId="0" applyNumberFormat="1" applyFont="1" applyBorder="1" applyAlignment="1">
      <alignment vertical="top"/>
    </xf>
    <xf numFmtId="165" fontId="6" fillId="0" borderId="0" xfId="0" applyNumberFormat="1" applyFont="1" applyAlignment="1">
      <alignment vertical="top"/>
    </xf>
    <xf numFmtId="165" fontId="7" fillId="0" borderId="2" xfId="0" applyNumberFormat="1" applyFont="1" applyBorder="1" applyAlignment="1">
      <alignment vertical="top"/>
    </xf>
    <xf numFmtId="165" fontId="6" fillId="0" borderId="0" xfId="8" applyNumberFormat="1" applyFont="1" applyAlignment="1">
      <alignment vertical="top"/>
    </xf>
    <xf numFmtId="0" fontId="11" fillId="0" borderId="0" xfId="0" applyFont="1" applyAlignment="1"/>
    <xf numFmtId="0" fontId="7" fillId="0" borderId="1" xfId="0" applyFont="1" applyBorder="1" applyAlignment="1">
      <alignment vertical="top" wrapText="1"/>
    </xf>
    <xf numFmtId="0" fontId="5" fillId="0" borderId="0" xfId="0" applyFont="1" applyAlignment="1">
      <alignment vertical="top" wrapText="1"/>
    </xf>
    <xf numFmtId="2" fontId="6" fillId="0" borderId="0" xfId="0" applyNumberFormat="1" applyFont="1" applyAlignment="1">
      <alignment horizontal="center" vertical="top"/>
    </xf>
    <xf numFmtId="2" fontId="6" fillId="0" borderId="0" xfId="0" applyNumberFormat="1" applyFont="1" applyAlignment="1">
      <alignment vertical="top"/>
    </xf>
    <xf numFmtId="2" fontId="6" fillId="0" borderId="0" xfId="0" applyNumberFormat="1" applyFont="1" applyBorder="1" applyAlignment="1">
      <alignment vertical="top"/>
    </xf>
    <xf numFmtId="2" fontId="6" fillId="0" borderId="0" xfId="0" applyNumberFormat="1" applyFont="1" applyAlignment="1">
      <alignment vertical="top" wrapText="1"/>
    </xf>
    <xf numFmtId="0" fontId="7" fillId="0" borderId="0" xfId="0" applyFont="1" applyBorder="1" applyAlignment="1">
      <alignment horizontal="justify" vertical="top"/>
    </xf>
    <xf numFmtId="0" fontId="7" fillId="0" borderId="0" xfId="0" applyFont="1" applyBorder="1" applyAlignment="1">
      <alignment horizontal="center" vertical="top"/>
    </xf>
    <xf numFmtId="4" fontId="7" fillId="0" borderId="0" xfId="0" applyNumberFormat="1" applyFont="1" applyBorder="1" applyAlignment="1">
      <alignment vertical="top"/>
    </xf>
    <xf numFmtId="165" fontId="7" fillId="0" borderId="0" xfId="0" applyNumberFormat="1" applyFont="1" applyBorder="1" applyAlignment="1">
      <alignment vertical="top"/>
    </xf>
    <xf numFmtId="0" fontId="6" fillId="0" borderId="0" xfId="0" applyFont="1" applyAlignment="1">
      <alignment horizontal="center" vertical="top" wrapText="1"/>
    </xf>
    <xf numFmtId="4" fontId="6" fillId="0" borderId="0" xfId="0" applyNumberFormat="1" applyFont="1" applyBorder="1" applyAlignment="1">
      <alignment horizontal="center" vertical="top"/>
    </xf>
    <xf numFmtId="165" fontId="6" fillId="0" borderId="0" xfId="0" applyNumberFormat="1" applyFont="1" applyAlignment="1">
      <alignment horizontal="center" vertical="top"/>
    </xf>
    <xf numFmtId="0" fontId="6" fillId="0" borderId="0" xfId="0" applyFont="1" applyAlignment="1">
      <alignment horizontal="left" vertical="top" wrapText="1"/>
    </xf>
    <xf numFmtId="0" fontId="7" fillId="0" borderId="0" xfId="0" applyFont="1" applyAlignment="1">
      <alignment vertical="top" wrapText="1"/>
    </xf>
    <xf numFmtId="0" fontId="13" fillId="0" borderId="0" xfId="9" applyFont="1" applyAlignment="1">
      <alignment horizontal="right" vertical="top"/>
    </xf>
    <xf numFmtId="0" fontId="21" fillId="0" borderId="0" xfId="9" applyFont="1" applyAlignment="1">
      <alignment vertical="top"/>
    </xf>
    <xf numFmtId="166" fontId="13" fillId="0" borderId="0" xfId="9" applyNumberFormat="1" applyFont="1" applyAlignment="1">
      <alignment vertical="top"/>
    </xf>
    <xf numFmtId="0" fontId="13" fillId="0" borderId="0" xfId="9" applyFont="1" applyAlignment="1">
      <alignment vertical="top"/>
    </xf>
    <xf numFmtId="0" fontId="21" fillId="0" borderId="4" xfId="9" applyFont="1" applyBorder="1" applyAlignment="1">
      <alignment horizontal="right" vertical="top"/>
    </xf>
    <xf numFmtId="0" fontId="21" fillId="0" borderId="4" xfId="9" applyFont="1" applyBorder="1" applyAlignment="1">
      <alignment vertical="top"/>
    </xf>
    <xf numFmtId="166" fontId="21" fillId="0" borderId="4" xfId="9" applyNumberFormat="1" applyFont="1" applyBorder="1" applyAlignment="1">
      <alignment vertical="top"/>
    </xf>
    <xf numFmtId="0" fontId="21" fillId="0" borderId="0" xfId="9" applyFont="1" applyAlignment="1">
      <alignment horizontal="right" vertical="top"/>
    </xf>
    <xf numFmtId="166" fontId="21" fillId="0" borderId="0" xfId="9" applyNumberFormat="1" applyFont="1" applyAlignment="1">
      <alignment vertical="top"/>
    </xf>
    <xf numFmtId="49" fontId="0" fillId="0" borderId="0" xfId="0" applyNumberFormat="1"/>
    <xf numFmtId="49" fontId="22" fillId="0" borderId="0" xfId="0" applyNumberFormat="1" applyFont="1"/>
    <xf numFmtId="0" fontId="22" fillId="0" borderId="0" xfId="0" applyFont="1"/>
    <xf numFmtId="49" fontId="23" fillId="0" borderId="1" xfId="0" applyNumberFormat="1" applyFont="1" applyBorder="1"/>
    <xf numFmtId="0" fontId="19" fillId="0" borderId="1" xfId="0" applyFont="1" applyFill="1" applyBorder="1" applyAlignment="1">
      <alignment horizontal="center"/>
    </xf>
    <xf numFmtId="49" fontId="22" fillId="0" borderId="0" xfId="0" applyNumberFormat="1" applyFont="1" applyAlignment="1">
      <alignment vertical="top"/>
    </xf>
    <xf numFmtId="2" fontId="4" fillId="0" borderId="0" xfId="0" applyNumberFormat="1" applyFont="1" applyBorder="1" applyAlignment="1">
      <alignment vertical="top"/>
    </xf>
    <xf numFmtId="0" fontId="22" fillId="0" borderId="2" xfId="0" applyFont="1" applyBorder="1"/>
    <xf numFmtId="2" fontId="4" fillId="0" borderId="0" xfId="0" applyNumberFormat="1" applyFont="1" applyBorder="1" applyAlignment="1">
      <alignment horizontal="center" vertical="top"/>
    </xf>
    <xf numFmtId="2" fontId="4" fillId="0" borderId="0" xfId="0" applyNumberFormat="1" applyFont="1" applyAlignment="1">
      <alignment horizontal="center" vertical="top"/>
    </xf>
    <xf numFmtId="2" fontId="4" fillId="0" borderId="0" xfId="0" applyNumberFormat="1" applyFont="1" applyAlignment="1">
      <alignment vertical="top"/>
    </xf>
    <xf numFmtId="0" fontId="22" fillId="0" borderId="0" xfId="0" applyFont="1" applyBorder="1"/>
    <xf numFmtId="165" fontId="7" fillId="0" borderId="0" xfId="0" applyNumberFormat="1" applyFont="1" applyAlignment="1">
      <alignment vertical="top"/>
    </xf>
    <xf numFmtId="49" fontId="22" fillId="0" borderId="1" xfId="0" applyNumberFormat="1" applyFont="1" applyBorder="1"/>
    <xf numFmtId="0" fontId="6" fillId="0" borderId="1" xfId="0" applyFont="1" applyBorder="1" applyAlignment="1">
      <alignment vertical="top" wrapText="1"/>
    </xf>
    <xf numFmtId="165" fontId="7" fillId="0" borderId="1" xfId="0" applyNumberFormat="1" applyFont="1" applyBorder="1" applyAlignment="1">
      <alignment vertical="top"/>
    </xf>
    <xf numFmtId="49" fontId="6" fillId="0" borderId="0" xfId="0" applyNumberFormat="1" applyFont="1" applyAlignment="1">
      <alignment vertical="top" wrapText="1"/>
    </xf>
    <xf numFmtId="49" fontId="22" fillId="0" borderId="0" xfId="0" applyNumberFormat="1" applyFont="1" applyAlignment="1">
      <alignment horizontal="center" vertical="top"/>
    </xf>
    <xf numFmtId="49" fontId="0" fillId="0" borderId="0" xfId="0" applyNumberFormat="1" applyAlignment="1">
      <alignment horizontal="center" vertical="top"/>
    </xf>
    <xf numFmtId="49" fontId="7" fillId="0" borderId="1" xfId="0" applyNumberFormat="1" applyFont="1" applyBorder="1"/>
    <xf numFmtId="0" fontId="4" fillId="0" borderId="0" xfId="0" applyFont="1" applyAlignment="1">
      <alignment vertical="top" wrapText="1"/>
    </xf>
    <xf numFmtId="0" fontId="0" fillId="0" borderId="1" xfId="0" applyBorder="1"/>
    <xf numFmtId="2" fontId="7" fillId="0" borderId="1" xfId="0" applyNumberFormat="1" applyFont="1" applyBorder="1" applyAlignment="1">
      <alignment vertical="top"/>
    </xf>
    <xf numFmtId="2" fontId="0" fillId="0" borderId="0" xfId="0" applyNumberFormat="1" applyAlignment="1">
      <alignment vertical="top"/>
    </xf>
    <xf numFmtId="0" fontId="24" fillId="0" borderId="0" xfId="9" applyFont="1" applyAlignment="1">
      <alignment horizontal="right" vertical="top"/>
    </xf>
    <xf numFmtId="0" fontId="25" fillId="0" borderId="0" xfId="9" applyFont="1" applyAlignment="1">
      <alignment vertical="top"/>
    </xf>
    <xf numFmtId="166" fontId="24" fillId="0" borderId="0" xfId="9" applyNumberFormat="1" applyFont="1" applyAlignment="1">
      <alignment vertical="top"/>
    </xf>
    <xf numFmtId="0" fontId="24" fillId="0" borderId="0" xfId="9" applyFont="1" applyAlignment="1">
      <alignment vertical="top"/>
    </xf>
    <xf numFmtId="0" fontId="26" fillId="0" borderId="0" xfId="9" applyFont="1" applyAlignment="1">
      <alignment vertical="top"/>
    </xf>
    <xf numFmtId="4" fontId="24" fillId="0" borderId="0" xfId="9" applyNumberFormat="1" applyFont="1" applyAlignment="1">
      <alignment vertical="top"/>
    </xf>
    <xf numFmtId="0" fontId="4" fillId="0" borderId="5" xfId="9" applyFont="1" applyBorder="1" applyAlignment="1">
      <alignment horizontal="right" vertical="top"/>
    </xf>
    <xf numFmtId="0" fontId="4" fillId="0" borderId="5" xfId="9" applyFont="1" applyBorder="1" applyAlignment="1">
      <alignment vertical="top"/>
    </xf>
    <xf numFmtId="166" fontId="4" fillId="0" borderId="5" xfId="9" applyNumberFormat="1" applyFont="1" applyBorder="1" applyAlignment="1">
      <alignment vertical="top"/>
    </xf>
    <xf numFmtId="0" fontId="4" fillId="0" borderId="0" xfId="9" applyFont="1" applyAlignment="1">
      <alignment horizontal="right" vertical="top"/>
    </xf>
    <xf numFmtId="0" fontId="24" fillId="0" borderId="0" xfId="9" applyFont="1" applyAlignment="1">
      <alignment vertical="top" wrapText="1"/>
    </xf>
    <xf numFmtId="49" fontId="24" fillId="0" borderId="0" xfId="9" applyNumberFormat="1" applyFont="1" applyAlignment="1">
      <alignment vertical="top"/>
    </xf>
    <xf numFmtId="0" fontId="7" fillId="0" borderId="2" xfId="0" applyFont="1" applyBorder="1" applyAlignment="1">
      <alignment horizontal="left" vertical="top"/>
    </xf>
    <xf numFmtId="0" fontId="4" fillId="0" borderId="0" xfId="9" applyFont="1" applyBorder="1" applyAlignment="1">
      <alignment horizontal="right" vertical="top"/>
    </xf>
    <xf numFmtId="166" fontId="4" fillId="0" borderId="0" xfId="9" applyNumberFormat="1" applyFont="1" applyBorder="1" applyAlignment="1">
      <alignment vertical="top"/>
    </xf>
    <xf numFmtId="0" fontId="4" fillId="0" borderId="1" xfId="9" applyFont="1" applyBorder="1" applyAlignment="1">
      <alignment horizontal="right" vertical="top"/>
    </xf>
    <xf numFmtId="166" fontId="4" fillId="0" borderId="1" xfId="9" applyNumberFormat="1" applyFont="1" applyBorder="1" applyAlignment="1">
      <alignment vertical="top"/>
    </xf>
    <xf numFmtId="0" fontId="3" fillId="0" borderId="1" xfId="9" applyFont="1" applyBorder="1" applyAlignment="1">
      <alignment vertical="top"/>
    </xf>
    <xf numFmtId="0" fontId="4" fillId="0" borderId="6" xfId="9" applyFont="1" applyBorder="1" applyAlignment="1">
      <alignment horizontal="right" vertical="top"/>
    </xf>
    <xf numFmtId="0" fontId="4" fillId="0" borderId="6" xfId="9" applyFont="1" applyBorder="1" applyAlignment="1">
      <alignment vertical="top"/>
    </xf>
    <xf numFmtId="166" fontId="4" fillId="0" borderId="6" xfId="9" applyNumberFormat="1" applyFont="1" applyBorder="1" applyAlignment="1">
      <alignment vertical="top"/>
    </xf>
    <xf numFmtId="0" fontId="3" fillId="0" borderId="0" xfId="9" applyFont="1" applyBorder="1" applyAlignment="1">
      <alignment vertical="top"/>
    </xf>
    <xf numFmtId="0" fontId="4" fillId="0" borderId="1" xfId="9" applyFont="1" applyBorder="1" applyAlignment="1">
      <alignment vertical="top"/>
    </xf>
    <xf numFmtId="0" fontId="27" fillId="0" borderId="0" xfId="9" applyFont="1" applyAlignment="1">
      <alignment vertical="top"/>
    </xf>
    <xf numFmtId="166" fontId="27" fillId="0" borderId="0" xfId="9" applyNumberFormat="1" applyFont="1" applyAlignment="1">
      <alignment vertical="top"/>
    </xf>
    <xf numFmtId="0" fontId="21" fillId="0" borderId="0" xfId="9" applyFont="1" applyBorder="1" applyAlignment="1">
      <alignment horizontal="right" vertical="top"/>
    </xf>
    <xf numFmtId="0" fontId="21" fillId="0" borderId="0" xfId="9" applyFont="1" applyBorder="1" applyAlignment="1">
      <alignment vertical="top"/>
    </xf>
    <xf numFmtId="166" fontId="21" fillId="0" borderId="0" xfId="9" applyNumberFormat="1" applyFont="1" applyBorder="1" applyAlignment="1">
      <alignment vertical="top"/>
    </xf>
    <xf numFmtId="0" fontId="21" fillId="0" borderId="1" xfId="9" applyFont="1" applyBorder="1" applyAlignment="1">
      <alignment vertical="top"/>
    </xf>
    <xf numFmtId="166" fontId="21" fillId="0" borderId="1" xfId="9" applyNumberFormat="1" applyFont="1" applyBorder="1" applyAlignment="1">
      <alignment vertical="top"/>
    </xf>
    <xf numFmtId="0" fontId="21" fillId="0" borderId="1" xfId="9" applyFont="1" applyBorder="1" applyAlignment="1">
      <alignment horizontal="right" vertical="top"/>
    </xf>
    <xf numFmtId="0" fontId="21" fillId="0" borderId="6" xfId="9" applyFont="1" applyBorder="1" applyAlignment="1">
      <alignment horizontal="right" vertical="top"/>
    </xf>
    <xf numFmtId="0" fontId="21" fillId="0" borderId="6" xfId="9" applyFont="1" applyBorder="1" applyAlignment="1">
      <alignment vertical="top"/>
    </xf>
    <xf numFmtId="166" fontId="21" fillId="0" borderId="6" xfId="9" applyNumberFormat="1" applyFont="1" applyBorder="1" applyAlignment="1">
      <alignment vertical="top"/>
    </xf>
    <xf numFmtId="0" fontId="28" fillId="0" borderId="0" xfId="10" applyFont="1" applyAlignment="1">
      <alignment vertical="top"/>
    </xf>
    <xf numFmtId="49" fontId="28" fillId="0" borderId="0" xfId="10" applyNumberFormat="1" applyFont="1" applyAlignment="1">
      <alignment horizontal="left" vertical="top" wrapText="1"/>
    </xf>
    <xf numFmtId="0" fontId="28" fillId="0" borderId="0" xfId="11" applyFont="1" applyAlignment="1">
      <alignment horizontal="left" wrapText="1"/>
    </xf>
    <xf numFmtId="0" fontId="28" fillId="0" borderId="0" xfId="11" applyFont="1" applyAlignment="1">
      <alignment horizontal="left" vertical="top" wrapText="1"/>
    </xf>
    <xf numFmtId="0" fontId="29" fillId="0" borderId="0" xfId="0" applyFont="1" applyAlignment="1">
      <alignment vertical="top" wrapText="1"/>
    </xf>
    <xf numFmtId="0" fontId="29" fillId="0" borderId="0" xfId="0" applyFont="1" applyAlignment="1">
      <alignment wrapText="1"/>
    </xf>
    <xf numFmtId="49" fontId="30" fillId="0" borderId="0" xfId="0" applyNumberFormat="1" applyFont="1" applyFill="1" applyBorder="1" applyAlignment="1">
      <alignment vertical="top"/>
    </xf>
    <xf numFmtId="49" fontId="31" fillId="0" borderId="0" xfId="0" applyNumberFormat="1" applyFont="1" applyFill="1" applyBorder="1" applyAlignment="1">
      <alignment wrapText="1"/>
    </xf>
    <xf numFmtId="0" fontId="32" fillId="0" borderId="0" xfId="10" applyFont="1" applyAlignment="1">
      <alignment vertical="top"/>
    </xf>
    <xf numFmtId="0" fontId="11" fillId="0" borderId="0" xfId="0" applyFont="1" applyAlignment="1">
      <alignment horizontal="center"/>
    </xf>
    <xf numFmtId="0" fontId="19" fillId="0" borderId="0" xfId="0" applyFont="1" applyAlignment="1">
      <alignment horizontal="left"/>
    </xf>
    <xf numFmtId="0" fontId="6" fillId="0" borderId="0" xfId="0" applyFont="1" applyAlignment="1">
      <alignment wrapText="1"/>
    </xf>
    <xf numFmtId="0" fontId="33" fillId="0" borderId="0" xfId="0" applyFont="1" applyAlignment="1">
      <alignment horizontal="left" vertical="center" wrapText="1"/>
    </xf>
    <xf numFmtId="2" fontId="1" fillId="0" borderId="0" xfId="0" applyNumberFormat="1" applyFont="1" applyBorder="1" applyAlignment="1">
      <alignment vertical="top" wrapText="1"/>
    </xf>
    <xf numFmtId="2" fontId="1" fillId="0" borderId="0" xfId="0" applyNumberFormat="1" applyFont="1" applyAlignment="1">
      <alignment vertical="top" wrapText="1"/>
    </xf>
    <xf numFmtId="2" fontId="1" fillId="0" borderId="0" xfId="0" applyNumberFormat="1" applyFont="1" applyAlignment="1">
      <alignment horizontal="justify" vertical="top"/>
    </xf>
  </cellXfs>
  <cellStyles count="12">
    <cellStyle name="Excel Built-in Normal" xfId="2" xr:uid="{00000000-0005-0000-0000-000000000000}"/>
    <cellStyle name="Excel Built-in Output" xfId="3" xr:uid="{00000000-0005-0000-0000-000001000000}"/>
    <cellStyle name="Heading" xfId="4" xr:uid="{00000000-0005-0000-0000-000002000000}"/>
    <cellStyle name="Heading1" xfId="5" xr:uid="{00000000-0005-0000-0000-000003000000}"/>
    <cellStyle name="Navadno" xfId="0" builtinId="0"/>
    <cellStyle name="Navadno 2" xfId="1" xr:uid="{00000000-0005-0000-0000-000005000000}"/>
    <cellStyle name="Navadno 2 2 2" xfId="10" xr:uid="{00000000-0005-0000-0000-000006000000}"/>
    <cellStyle name="Navadno 3" xfId="9" xr:uid="{00000000-0005-0000-0000-000007000000}"/>
    <cellStyle name="Navadno 5" xfId="11" xr:uid="{00000000-0005-0000-0000-000008000000}"/>
    <cellStyle name="Result" xfId="6" xr:uid="{00000000-0005-0000-0000-000009000000}"/>
    <cellStyle name="Result2" xfId="7" xr:uid="{00000000-0005-0000-0000-00000A000000}"/>
    <cellStyle name="Valuta" xfId="8"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24"/>
  <sheetViews>
    <sheetView zoomScale="80" zoomScaleNormal="80" workbookViewId="0">
      <selection activeCell="L21" sqref="L21"/>
    </sheetView>
  </sheetViews>
  <sheetFormatPr defaultRowHeight="12.75" x14ac:dyDescent="0.2"/>
  <cols>
    <col min="1" max="1" width="2.5703125" customWidth="1"/>
    <col min="2" max="2" width="100.85546875" customWidth="1"/>
    <col min="3" max="7" width="9.140625" hidden="1" customWidth="1"/>
  </cols>
  <sheetData>
    <row r="1" spans="2:8" ht="15" x14ac:dyDescent="0.2">
      <c r="B1" s="127" t="s">
        <v>182</v>
      </c>
    </row>
    <row r="2" spans="2:8" ht="15" x14ac:dyDescent="0.2">
      <c r="B2" s="127"/>
    </row>
    <row r="3" spans="2:8" ht="28.5" x14ac:dyDescent="0.2">
      <c r="B3" s="128" t="s">
        <v>185</v>
      </c>
    </row>
    <row r="4" spans="2:8" ht="28.5" x14ac:dyDescent="0.2">
      <c r="B4" s="128" t="s">
        <v>186</v>
      </c>
      <c r="C4" s="121"/>
      <c r="D4" s="121"/>
      <c r="E4" s="121"/>
      <c r="F4" s="121"/>
      <c r="G4" s="121"/>
      <c r="H4" s="121"/>
    </row>
    <row r="5" spans="2:8" ht="42.75" x14ac:dyDescent="0.2">
      <c r="B5" s="128" t="s">
        <v>195</v>
      </c>
      <c r="C5" s="122"/>
      <c r="D5" s="122"/>
      <c r="E5" s="122"/>
      <c r="F5" s="122"/>
      <c r="G5" s="122"/>
      <c r="H5" s="122"/>
    </row>
    <row r="6" spans="2:8" ht="14.25" x14ac:dyDescent="0.2">
      <c r="B6" s="128" t="s">
        <v>187</v>
      </c>
      <c r="C6" s="123"/>
      <c r="D6" s="123"/>
      <c r="E6" s="123"/>
      <c r="F6" s="123"/>
      <c r="G6" s="123"/>
      <c r="H6" s="123"/>
    </row>
    <row r="7" spans="2:8" ht="42.75" x14ac:dyDescent="0.2">
      <c r="B7" s="128" t="s">
        <v>188</v>
      </c>
      <c r="C7" s="122"/>
      <c r="D7" s="122"/>
      <c r="E7" s="122"/>
      <c r="F7" s="122"/>
      <c r="G7" s="122"/>
      <c r="H7" s="122"/>
    </row>
    <row r="8" spans="2:8" ht="42" customHeight="1" x14ac:dyDescent="0.2">
      <c r="B8" s="128" t="s">
        <v>189</v>
      </c>
      <c r="C8" s="122"/>
      <c r="D8" s="122"/>
      <c r="E8" s="122"/>
      <c r="F8" s="122"/>
      <c r="G8" s="122"/>
      <c r="H8" s="122"/>
    </row>
    <row r="9" spans="2:8" ht="14.25" x14ac:dyDescent="0.2">
      <c r="B9" s="128" t="s">
        <v>190</v>
      </c>
      <c r="C9" s="124"/>
      <c r="D9" s="124"/>
      <c r="E9" s="124"/>
      <c r="F9" s="124"/>
      <c r="G9" s="124"/>
      <c r="H9" s="124"/>
    </row>
    <row r="10" spans="2:8" ht="42.75" customHeight="1" x14ac:dyDescent="0.2">
      <c r="B10" s="128" t="s">
        <v>191</v>
      </c>
      <c r="C10" s="123"/>
      <c r="D10" s="123"/>
      <c r="E10" s="123"/>
      <c r="F10" s="123"/>
      <c r="G10" s="123"/>
      <c r="H10" s="123"/>
    </row>
    <row r="11" spans="2:8" ht="30.75" customHeight="1" x14ac:dyDescent="0.2">
      <c r="B11" s="128" t="s">
        <v>192</v>
      </c>
      <c r="C11" s="125"/>
      <c r="D11" s="125"/>
      <c r="E11" s="125"/>
      <c r="F11" s="125"/>
      <c r="G11" s="125"/>
    </row>
    <row r="12" spans="2:8" ht="29.25" customHeight="1" x14ac:dyDescent="0.2">
      <c r="B12" s="128" t="s">
        <v>193</v>
      </c>
    </row>
    <row r="13" spans="2:8" ht="28.5" customHeight="1" x14ac:dyDescent="0.2">
      <c r="B13" s="128" t="s">
        <v>194</v>
      </c>
      <c r="C13" s="126"/>
      <c r="D13" s="126"/>
      <c r="E13" s="126"/>
      <c r="F13" s="126"/>
      <c r="G13" s="126"/>
    </row>
    <row r="15" spans="2:8" ht="15" x14ac:dyDescent="0.2">
      <c r="B15" s="129" t="s">
        <v>177</v>
      </c>
    </row>
    <row r="16" spans="2:8" ht="14.25" x14ac:dyDescent="0.2">
      <c r="B16" s="122"/>
    </row>
    <row r="17" spans="2:2" ht="14.25" x14ac:dyDescent="0.2">
      <c r="B17" s="123" t="s">
        <v>178</v>
      </c>
    </row>
    <row r="18" spans="2:2" ht="14.25" x14ac:dyDescent="0.2">
      <c r="B18" s="122" t="s">
        <v>179</v>
      </c>
    </row>
    <row r="19" spans="2:2" ht="42.75" x14ac:dyDescent="0.2">
      <c r="B19" s="122" t="s">
        <v>184</v>
      </c>
    </row>
    <row r="20" spans="2:2" ht="14.25" x14ac:dyDescent="0.2">
      <c r="B20" s="124" t="s">
        <v>196</v>
      </c>
    </row>
    <row r="21" spans="2:2" ht="14.25" x14ac:dyDescent="0.2">
      <c r="B21" s="123" t="s">
        <v>180</v>
      </c>
    </row>
    <row r="22" spans="2:2" ht="142.5" x14ac:dyDescent="0.2">
      <c r="B22" s="125" t="s">
        <v>183</v>
      </c>
    </row>
    <row r="24" spans="2:2" ht="28.5" x14ac:dyDescent="0.2">
      <c r="B24" s="126" t="s">
        <v>181</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45"/>
  <sheetViews>
    <sheetView topLeftCell="A7" workbookViewId="0">
      <selection activeCell="G16" sqref="G16"/>
    </sheetView>
  </sheetViews>
  <sheetFormatPr defaultRowHeight="12.75" x14ac:dyDescent="0.2"/>
  <cols>
    <col min="2" max="2" width="72.140625" bestFit="1" customWidth="1"/>
    <col min="3" max="3" width="33.42578125" customWidth="1"/>
  </cols>
  <sheetData>
    <row r="2" spans="1:3" ht="15.75" x14ac:dyDescent="0.2">
      <c r="A2" s="87"/>
      <c r="B2" s="88" t="s">
        <v>45</v>
      </c>
      <c r="C2" s="89"/>
    </row>
    <row r="3" spans="1:3" x14ac:dyDescent="0.2">
      <c r="A3" s="87"/>
      <c r="B3" s="90"/>
      <c r="C3" s="89"/>
    </row>
    <row r="4" spans="1:3" x14ac:dyDescent="0.2">
      <c r="A4" s="87"/>
      <c r="B4" s="90"/>
      <c r="C4" s="89"/>
    </row>
    <row r="5" spans="1:3" x14ac:dyDescent="0.2">
      <c r="A5" s="91">
        <v>1</v>
      </c>
      <c r="B5" s="91" t="s">
        <v>40</v>
      </c>
      <c r="C5" s="89"/>
    </row>
    <row r="6" spans="1:3" x14ac:dyDescent="0.2">
      <c r="A6" s="87"/>
      <c r="B6" s="90"/>
      <c r="C6" s="89"/>
    </row>
    <row r="7" spans="1:3" x14ac:dyDescent="0.2">
      <c r="A7" s="87" t="s">
        <v>46</v>
      </c>
      <c r="B7" s="92" t="s">
        <v>13</v>
      </c>
      <c r="C7" s="89">
        <f>+'Sklop 1 - Kolopark'!F23</f>
        <v>0</v>
      </c>
    </row>
    <row r="8" spans="1:3" x14ac:dyDescent="0.2">
      <c r="A8" s="87" t="s">
        <v>47</v>
      </c>
      <c r="B8" s="92" t="s">
        <v>16</v>
      </c>
      <c r="C8" s="89">
        <f>+'Sklop 1 - Kolopark'!F42</f>
        <v>0</v>
      </c>
    </row>
    <row r="9" spans="1:3" x14ac:dyDescent="0.2">
      <c r="A9" s="87" t="s">
        <v>48</v>
      </c>
      <c r="B9" s="92" t="s">
        <v>21</v>
      </c>
      <c r="C9" s="89">
        <f>+'Sklop 1 - Kolopark'!F62</f>
        <v>0</v>
      </c>
    </row>
    <row r="10" spans="1:3" ht="15" x14ac:dyDescent="0.2">
      <c r="A10" s="105"/>
      <c r="B10" s="106" t="s">
        <v>49</v>
      </c>
      <c r="C10" s="107">
        <f>SUM(C7:C9)</f>
        <v>0</v>
      </c>
    </row>
    <row r="11" spans="1:3" ht="15" x14ac:dyDescent="0.2">
      <c r="A11" s="100"/>
      <c r="B11" s="108" t="s">
        <v>172</v>
      </c>
      <c r="C11" s="101">
        <f>C10*0.05</f>
        <v>0</v>
      </c>
    </row>
    <row r="12" spans="1:3" ht="15" x14ac:dyDescent="0.2">
      <c r="A12" s="102"/>
      <c r="B12" s="104" t="s">
        <v>173</v>
      </c>
      <c r="C12" s="103">
        <f>+C10+C11</f>
        <v>0</v>
      </c>
    </row>
    <row r="13" spans="1:3" ht="15" x14ac:dyDescent="0.2">
      <c r="A13" s="93"/>
      <c r="B13" s="94" t="s">
        <v>50</v>
      </c>
      <c r="C13" s="95">
        <f>C12*0.22</f>
        <v>0</v>
      </c>
    </row>
    <row r="14" spans="1:3" ht="15" x14ac:dyDescent="0.2">
      <c r="A14" s="96"/>
      <c r="B14" s="110" t="s">
        <v>51</v>
      </c>
      <c r="C14" s="111">
        <f>C12+C13</f>
        <v>0</v>
      </c>
    </row>
    <row r="15" spans="1:3" x14ac:dyDescent="0.2">
      <c r="A15" s="87"/>
      <c r="B15" s="92"/>
      <c r="C15" s="89"/>
    </row>
    <row r="16" spans="1:3" x14ac:dyDescent="0.2">
      <c r="A16" s="87"/>
      <c r="B16" s="90"/>
      <c r="C16" s="89"/>
    </row>
    <row r="17" spans="1:3" x14ac:dyDescent="0.2">
      <c r="A17" s="87"/>
      <c r="B17" s="90"/>
      <c r="C17" s="89"/>
    </row>
    <row r="18" spans="1:3" x14ac:dyDescent="0.2">
      <c r="A18" s="91">
        <v>2</v>
      </c>
      <c r="B18" s="91" t="s">
        <v>39</v>
      </c>
      <c r="C18" s="89"/>
    </row>
    <row r="19" spans="1:3" x14ac:dyDescent="0.2">
      <c r="A19" s="87"/>
      <c r="B19" s="90"/>
      <c r="C19" s="89"/>
    </row>
    <row r="20" spans="1:3" ht="36.75" customHeight="1" x14ac:dyDescent="0.2">
      <c r="A20" s="87" t="s">
        <v>52</v>
      </c>
      <c r="B20" s="97" t="s">
        <v>75</v>
      </c>
      <c r="C20" s="89">
        <f>+'Sklop 2 - Zunanji fitnes'!F27</f>
        <v>0</v>
      </c>
    </row>
    <row r="21" spans="1:3" ht="22.15" customHeight="1" x14ac:dyDescent="0.2">
      <c r="A21" s="87" t="s">
        <v>53</v>
      </c>
      <c r="B21" s="97" t="s">
        <v>73</v>
      </c>
      <c r="C21" s="89">
        <f>+'Sklop 2 - Zunanji fitnes'!F39</f>
        <v>0</v>
      </c>
    </row>
    <row r="22" spans="1:3" ht="15" x14ac:dyDescent="0.2">
      <c r="A22" s="105"/>
      <c r="B22" s="106" t="s">
        <v>54</v>
      </c>
      <c r="C22" s="107">
        <f>+C20+C21</f>
        <v>0</v>
      </c>
    </row>
    <row r="23" spans="1:3" ht="15" x14ac:dyDescent="0.2">
      <c r="A23" s="100"/>
      <c r="B23" s="108" t="s">
        <v>172</v>
      </c>
      <c r="C23" s="101">
        <f>C22*0.05</f>
        <v>0</v>
      </c>
    </row>
    <row r="24" spans="1:3" ht="15" x14ac:dyDescent="0.2">
      <c r="A24" s="102"/>
      <c r="B24" s="104" t="s">
        <v>173</v>
      </c>
      <c r="C24" s="103">
        <f>+C22+C23</f>
        <v>0</v>
      </c>
    </row>
    <row r="25" spans="1:3" ht="15" x14ac:dyDescent="0.2">
      <c r="A25" s="102"/>
      <c r="B25" s="109" t="s">
        <v>50</v>
      </c>
      <c r="C25" s="103">
        <f>+C24*0.22</f>
        <v>0</v>
      </c>
    </row>
    <row r="26" spans="1:3" ht="15" x14ac:dyDescent="0.2">
      <c r="A26" s="96"/>
      <c r="B26" s="110" t="s">
        <v>55</v>
      </c>
      <c r="C26" s="111">
        <f>+C24+C25</f>
        <v>0</v>
      </c>
    </row>
    <row r="27" spans="1:3" x14ac:dyDescent="0.2">
      <c r="A27" s="87"/>
      <c r="B27" s="90"/>
      <c r="C27" s="89"/>
    </row>
    <row r="28" spans="1:3" x14ac:dyDescent="0.2">
      <c r="A28" s="87"/>
      <c r="B28" s="90"/>
      <c r="C28" s="89"/>
    </row>
    <row r="29" spans="1:3" x14ac:dyDescent="0.2">
      <c r="A29" s="87"/>
      <c r="B29" s="90"/>
      <c r="C29" s="89"/>
    </row>
    <row r="30" spans="1:3" x14ac:dyDescent="0.2">
      <c r="A30" s="91">
        <v>3</v>
      </c>
      <c r="B30" s="91" t="s">
        <v>95</v>
      </c>
      <c r="C30" s="89"/>
    </row>
    <row r="31" spans="1:3" x14ac:dyDescent="0.2">
      <c r="A31" s="87"/>
      <c r="B31" s="90"/>
      <c r="C31" s="89"/>
    </row>
    <row r="32" spans="1:3" x14ac:dyDescent="0.2">
      <c r="A32" s="87" t="s">
        <v>56</v>
      </c>
      <c r="B32" s="98" t="s">
        <v>96</v>
      </c>
      <c r="C32" s="89">
        <f>+'Sklop 3 - Ureditev okolice'!F10</f>
        <v>0</v>
      </c>
    </row>
    <row r="33" spans="1:3" ht="15" x14ac:dyDescent="0.2">
      <c r="A33" s="105"/>
      <c r="B33" s="106" t="s">
        <v>57</v>
      </c>
      <c r="C33" s="107">
        <f>+Rekapitulacija!C32</f>
        <v>0</v>
      </c>
    </row>
    <row r="34" spans="1:3" ht="15" x14ac:dyDescent="0.2">
      <c r="A34" s="100"/>
      <c r="B34" s="108" t="s">
        <v>172</v>
      </c>
      <c r="C34" s="101">
        <f>C33*0.05</f>
        <v>0</v>
      </c>
    </row>
    <row r="35" spans="1:3" ht="15" x14ac:dyDescent="0.2">
      <c r="A35" s="102"/>
      <c r="B35" s="104" t="s">
        <v>173</v>
      </c>
      <c r="C35" s="103">
        <f>+C33+C34</f>
        <v>0</v>
      </c>
    </row>
    <row r="36" spans="1:3" ht="15" x14ac:dyDescent="0.2">
      <c r="A36" s="93"/>
      <c r="B36" s="94" t="s">
        <v>50</v>
      </c>
      <c r="C36" s="95">
        <f>+C35*0.22</f>
        <v>0</v>
      </c>
    </row>
    <row r="37" spans="1:3" ht="15" x14ac:dyDescent="0.2">
      <c r="A37" s="96"/>
      <c r="B37" s="110" t="s">
        <v>58</v>
      </c>
      <c r="C37" s="111">
        <f>+C35+C36</f>
        <v>0</v>
      </c>
    </row>
    <row r="38" spans="1:3" x14ac:dyDescent="0.2">
      <c r="A38" s="54"/>
      <c r="B38" s="57"/>
      <c r="C38" s="56"/>
    </row>
    <row r="39" spans="1:3" x14ac:dyDescent="0.2">
      <c r="A39" s="54"/>
      <c r="B39" s="57"/>
      <c r="C39" s="56"/>
    </row>
    <row r="40" spans="1:3" x14ac:dyDescent="0.2">
      <c r="A40" s="54"/>
      <c r="B40" s="57"/>
      <c r="C40" s="56"/>
    </row>
    <row r="41" spans="1:3" ht="15.75" x14ac:dyDescent="0.2">
      <c r="A41" s="118"/>
      <c r="B41" s="119" t="s">
        <v>59</v>
      </c>
      <c r="C41" s="120">
        <f>+C33+C22+C10</f>
        <v>0</v>
      </c>
    </row>
    <row r="42" spans="1:3" ht="15.75" x14ac:dyDescent="0.2">
      <c r="A42" s="112"/>
      <c r="B42" s="113" t="s">
        <v>174</v>
      </c>
      <c r="C42" s="114">
        <f>+C11+C23+C34</f>
        <v>0</v>
      </c>
    </row>
    <row r="43" spans="1:3" ht="15.75" x14ac:dyDescent="0.2">
      <c r="A43" s="117"/>
      <c r="B43" s="115" t="s">
        <v>175</v>
      </c>
      <c r="C43" s="116">
        <f>C41+C42</f>
        <v>0</v>
      </c>
    </row>
    <row r="44" spans="1:3" ht="15.75" x14ac:dyDescent="0.2">
      <c r="A44" s="61"/>
      <c r="B44" s="55" t="s">
        <v>50</v>
      </c>
      <c r="C44" s="62">
        <f>+C43*0.22</f>
        <v>0</v>
      </c>
    </row>
    <row r="45" spans="1:3" ht="15.75" x14ac:dyDescent="0.2">
      <c r="A45" s="58"/>
      <c r="B45" s="59" t="s">
        <v>60</v>
      </c>
      <c r="C45" s="60">
        <f>+C44+C43</f>
        <v>0</v>
      </c>
    </row>
  </sheetData>
  <pageMargins left="0.7" right="0.7" top="0.75" bottom="0.75" header="0.3" footer="0.3"/>
  <pageSetup paperSize="9" orientation="portrait" horizontalDpi="0" verticalDpi="0" r:id="rId1"/>
  <ignoredErrors>
    <ignoredError sqref="C23 C25 C3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72"/>
  <sheetViews>
    <sheetView topLeftCell="A43" zoomScale="90" zoomScaleNormal="90" workbookViewId="0">
      <selection activeCell="I11" sqref="I11"/>
    </sheetView>
  </sheetViews>
  <sheetFormatPr defaultColWidth="11.5703125" defaultRowHeight="12.75" x14ac:dyDescent="0.2"/>
  <cols>
    <col min="1" max="1" width="8.28515625" style="63" customWidth="1"/>
    <col min="2" max="2" width="31.85546875" customWidth="1"/>
    <col min="3" max="3" width="7.140625" style="33" customWidth="1"/>
    <col min="4" max="4" width="9.140625" customWidth="1"/>
    <col min="5" max="5" width="15.28515625" customWidth="1"/>
    <col min="6" max="6" width="15.7109375" customWidth="1"/>
    <col min="7" max="7" width="16" customWidth="1"/>
  </cols>
  <sheetData>
    <row r="1" spans="1:6" x14ac:dyDescent="0.2">
      <c r="B1" s="130" t="s">
        <v>40</v>
      </c>
      <c r="C1" s="130"/>
      <c r="D1" s="130"/>
      <c r="E1" s="130"/>
      <c r="F1" s="130"/>
    </row>
    <row r="2" spans="1:6" x14ac:dyDescent="0.2">
      <c r="B2" s="38"/>
      <c r="C2" s="38"/>
      <c r="D2" s="38"/>
      <c r="E2" s="38"/>
      <c r="F2" s="38"/>
    </row>
    <row r="4" spans="1:6" ht="15.75" x14ac:dyDescent="0.25">
      <c r="B4" s="27" t="s">
        <v>0</v>
      </c>
      <c r="C4" s="28" t="s">
        <v>1</v>
      </c>
      <c r="D4" s="28" t="s">
        <v>2</v>
      </c>
      <c r="E4" s="28" t="s">
        <v>38</v>
      </c>
      <c r="F4" s="28" t="s">
        <v>3</v>
      </c>
    </row>
    <row r="5" spans="1:6" ht="27" customHeight="1" x14ac:dyDescent="0.25">
      <c r="A5" s="85" t="s">
        <v>46</v>
      </c>
      <c r="B5" s="4" t="s">
        <v>13</v>
      </c>
      <c r="C5" s="29"/>
      <c r="D5" s="14"/>
      <c r="E5" s="13"/>
      <c r="F5" s="14"/>
    </row>
    <row r="6" spans="1:6" ht="33.6" customHeight="1" x14ac:dyDescent="0.25">
      <c r="A6" s="86" t="s">
        <v>132</v>
      </c>
      <c r="B6" s="25" t="s">
        <v>24</v>
      </c>
      <c r="C6" s="30" t="s">
        <v>22</v>
      </c>
      <c r="D6" s="24">
        <v>4</v>
      </c>
      <c r="E6" s="34"/>
      <c r="F6" s="34">
        <f>D6*E6</f>
        <v>0</v>
      </c>
    </row>
    <row r="7" spans="1:6" ht="30.6" customHeight="1" x14ac:dyDescent="0.25">
      <c r="A7" s="86" t="s">
        <v>133</v>
      </c>
      <c r="B7" s="25" t="s">
        <v>162</v>
      </c>
      <c r="C7" s="30" t="s">
        <v>25</v>
      </c>
      <c r="D7" s="24">
        <v>1</v>
      </c>
      <c r="E7" s="34"/>
      <c r="F7" s="34">
        <f>D7*E7</f>
        <v>0</v>
      </c>
    </row>
    <row r="8" spans="1:6" ht="34.15" customHeight="1" x14ac:dyDescent="0.2">
      <c r="A8" s="86" t="s">
        <v>134</v>
      </c>
      <c r="B8" s="11" t="s">
        <v>23</v>
      </c>
      <c r="C8" s="6" t="s">
        <v>8</v>
      </c>
      <c r="D8" s="7">
        <v>484</v>
      </c>
      <c r="E8" s="35"/>
      <c r="F8" s="34">
        <f t="shared" ref="F8:F20" si="0">D8*E8</f>
        <v>0</v>
      </c>
    </row>
    <row r="9" spans="1:6" ht="48" customHeight="1" x14ac:dyDescent="0.2">
      <c r="A9" s="86" t="s">
        <v>135</v>
      </c>
      <c r="B9" s="11" t="s">
        <v>19</v>
      </c>
      <c r="C9" s="6" t="s">
        <v>6</v>
      </c>
      <c r="D9" s="7">
        <v>300</v>
      </c>
      <c r="E9" s="35"/>
      <c r="F9" s="34">
        <f t="shared" si="0"/>
        <v>0</v>
      </c>
    </row>
    <row r="10" spans="1:6" ht="49.15" customHeight="1" x14ac:dyDescent="0.2">
      <c r="A10" s="86" t="s">
        <v>136</v>
      </c>
      <c r="B10" s="5" t="s">
        <v>7</v>
      </c>
      <c r="C10" s="6" t="s">
        <v>8</v>
      </c>
      <c r="D10" s="7">
        <v>750</v>
      </c>
      <c r="E10" s="35"/>
      <c r="F10" s="34">
        <f>D10*E10</f>
        <v>0</v>
      </c>
    </row>
    <row r="11" spans="1:6" ht="69.75" customHeight="1" x14ac:dyDescent="0.2">
      <c r="A11" s="86" t="s">
        <v>137</v>
      </c>
      <c r="B11" s="5" t="s">
        <v>14</v>
      </c>
      <c r="C11" s="6" t="s">
        <v>6</v>
      </c>
      <c r="D11" s="7">
        <v>300</v>
      </c>
      <c r="E11" s="35"/>
      <c r="F11" s="34">
        <f t="shared" si="0"/>
        <v>0</v>
      </c>
    </row>
    <row r="12" spans="1:6" ht="35.450000000000003" customHeight="1" x14ac:dyDescent="0.2">
      <c r="A12" s="86" t="s">
        <v>138</v>
      </c>
      <c r="B12" s="5" t="s">
        <v>93</v>
      </c>
      <c r="C12" s="6" t="s">
        <v>8</v>
      </c>
      <c r="D12" s="7">
        <v>500</v>
      </c>
      <c r="E12" s="35"/>
      <c r="F12" s="34">
        <f t="shared" si="0"/>
        <v>0</v>
      </c>
    </row>
    <row r="13" spans="1:6" ht="34.15" customHeight="1" x14ac:dyDescent="0.2">
      <c r="A13" s="86" t="s">
        <v>139</v>
      </c>
      <c r="B13" s="5" t="s">
        <v>17</v>
      </c>
      <c r="C13" s="6" t="s">
        <v>6</v>
      </c>
      <c r="D13" s="7">
        <v>512</v>
      </c>
      <c r="E13" s="35"/>
      <c r="F13" s="34">
        <f t="shared" si="0"/>
        <v>0</v>
      </c>
    </row>
    <row r="14" spans="1:6" ht="34.15" customHeight="1" x14ac:dyDescent="0.2">
      <c r="A14" s="86" t="s">
        <v>140</v>
      </c>
      <c r="B14" s="5" t="s">
        <v>20</v>
      </c>
      <c r="C14" s="6" t="s">
        <v>18</v>
      </c>
      <c r="D14" s="7">
        <v>69</v>
      </c>
      <c r="E14" s="35"/>
      <c r="F14" s="34">
        <f t="shared" si="0"/>
        <v>0</v>
      </c>
    </row>
    <row r="15" spans="1:6" ht="74.45" customHeight="1" x14ac:dyDescent="0.2">
      <c r="A15" s="86" t="s">
        <v>141</v>
      </c>
      <c r="B15" s="11" t="s">
        <v>164</v>
      </c>
      <c r="C15" s="6" t="s">
        <v>5</v>
      </c>
      <c r="D15" s="7">
        <v>42</v>
      </c>
      <c r="E15" s="35"/>
      <c r="F15" s="34">
        <f t="shared" si="0"/>
        <v>0</v>
      </c>
    </row>
    <row r="16" spans="1:6" ht="96.6" customHeight="1" x14ac:dyDescent="0.2">
      <c r="A16" s="86" t="s">
        <v>142</v>
      </c>
      <c r="B16" s="11" t="s">
        <v>11</v>
      </c>
      <c r="C16" s="6" t="s">
        <v>4</v>
      </c>
      <c r="D16" s="7">
        <v>5</v>
      </c>
      <c r="E16" s="35"/>
      <c r="F16" s="34">
        <f t="shared" si="0"/>
        <v>0</v>
      </c>
    </row>
    <row r="17" spans="1:6" ht="90.75" customHeight="1" x14ac:dyDescent="0.2">
      <c r="A17" s="86" t="s">
        <v>143</v>
      </c>
      <c r="B17" s="11" t="s">
        <v>165</v>
      </c>
      <c r="C17" s="6" t="s">
        <v>4</v>
      </c>
      <c r="D17" s="7">
        <v>1</v>
      </c>
      <c r="E17" s="35"/>
      <c r="F17" s="34">
        <f t="shared" si="0"/>
        <v>0</v>
      </c>
    </row>
    <row r="18" spans="1:6" ht="73.5" customHeight="1" x14ac:dyDescent="0.2">
      <c r="A18" s="86" t="s">
        <v>144</v>
      </c>
      <c r="B18" s="11" t="s">
        <v>66</v>
      </c>
      <c r="C18" s="6" t="s">
        <v>8</v>
      </c>
      <c r="D18" s="7">
        <v>430</v>
      </c>
      <c r="E18" s="35"/>
      <c r="F18" s="34">
        <f t="shared" si="0"/>
        <v>0</v>
      </c>
    </row>
    <row r="19" spans="1:6" ht="36.6" customHeight="1" x14ac:dyDescent="0.2">
      <c r="A19" s="86" t="s">
        <v>145</v>
      </c>
      <c r="B19" s="11" t="s">
        <v>9</v>
      </c>
      <c r="C19" s="6" t="s">
        <v>8</v>
      </c>
      <c r="D19" s="7">
        <v>430</v>
      </c>
      <c r="E19" s="35"/>
      <c r="F19" s="34">
        <f>D19*E19</f>
        <v>0</v>
      </c>
    </row>
    <row r="20" spans="1:6" ht="24" customHeight="1" x14ac:dyDescent="0.2">
      <c r="A20" s="86" t="s">
        <v>146</v>
      </c>
      <c r="B20" s="11" t="s">
        <v>12</v>
      </c>
      <c r="C20" s="6" t="s">
        <v>8</v>
      </c>
      <c r="D20" s="7">
        <v>430</v>
      </c>
      <c r="E20" s="35"/>
      <c r="F20" s="34">
        <f t="shared" si="0"/>
        <v>0</v>
      </c>
    </row>
    <row r="21" spans="1:6" ht="46.9" customHeight="1" x14ac:dyDescent="0.2">
      <c r="A21" s="86" t="s">
        <v>163</v>
      </c>
      <c r="B21" s="5" t="s">
        <v>10</v>
      </c>
      <c r="C21" s="6" t="s">
        <v>6</v>
      </c>
      <c r="D21" s="7">
        <v>150</v>
      </c>
      <c r="E21" s="35"/>
      <c r="F21" s="34">
        <f>D21*E21</f>
        <v>0</v>
      </c>
    </row>
    <row r="22" spans="1:6" ht="15" x14ac:dyDescent="0.2">
      <c r="A22" s="86"/>
      <c r="B22" s="5"/>
      <c r="C22" s="6"/>
      <c r="E22" s="7"/>
      <c r="F22" s="7"/>
    </row>
    <row r="23" spans="1:6" ht="15.75" thickBot="1" x14ac:dyDescent="0.25">
      <c r="A23" s="86"/>
      <c r="B23" s="8" t="s">
        <v>15</v>
      </c>
      <c r="C23" s="9"/>
      <c r="D23" s="15"/>
      <c r="E23" s="10"/>
      <c r="F23" s="36">
        <f>SUM(F6:F22)</f>
        <v>0</v>
      </c>
    </row>
    <row r="24" spans="1:6" ht="15" x14ac:dyDescent="0.2">
      <c r="A24" s="86"/>
      <c r="B24" s="11"/>
      <c r="C24" s="6"/>
      <c r="E24" s="12"/>
      <c r="F24" s="7"/>
    </row>
    <row r="25" spans="1:6" ht="15" x14ac:dyDescent="0.25">
      <c r="A25" s="85" t="s">
        <v>52</v>
      </c>
      <c r="B25" s="4" t="s">
        <v>16</v>
      </c>
      <c r="C25" s="29"/>
      <c r="D25" s="84"/>
      <c r="E25" s="13"/>
      <c r="F25" s="14"/>
    </row>
    <row r="26" spans="1:6" ht="39" customHeight="1" x14ac:dyDescent="0.2">
      <c r="A26" s="86" t="s">
        <v>105</v>
      </c>
      <c r="B26" s="5" t="s">
        <v>26</v>
      </c>
      <c r="C26" s="6" t="s">
        <v>25</v>
      </c>
      <c r="D26" s="26">
        <v>1</v>
      </c>
      <c r="E26" s="37"/>
      <c r="F26" s="37">
        <f>E26*D26</f>
        <v>0</v>
      </c>
    </row>
    <row r="27" spans="1:6" ht="68.25" customHeight="1" x14ac:dyDescent="0.2">
      <c r="A27" s="86" t="s">
        <v>106</v>
      </c>
      <c r="B27" s="11" t="s">
        <v>27</v>
      </c>
      <c r="C27" s="6" t="s">
        <v>6</v>
      </c>
      <c r="D27" s="7">
        <v>512</v>
      </c>
      <c r="E27" s="37"/>
      <c r="F27" s="37">
        <f t="shared" ref="F27:F40" si="1">+D27*E27</f>
        <v>0</v>
      </c>
    </row>
    <row r="28" spans="1:6" ht="43.5" customHeight="1" x14ac:dyDescent="0.2">
      <c r="A28" s="86" t="s">
        <v>107</v>
      </c>
      <c r="B28" s="11" t="s">
        <v>28</v>
      </c>
      <c r="C28" s="6" t="s">
        <v>6</v>
      </c>
      <c r="D28" s="7">
        <v>512</v>
      </c>
      <c r="E28" s="37"/>
      <c r="F28" s="37">
        <f t="shared" si="1"/>
        <v>0</v>
      </c>
    </row>
    <row r="29" spans="1:6" ht="40.5" customHeight="1" x14ac:dyDescent="0.2">
      <c r="A29" s="86" t="s">
        <v>108</v>
      </c>
      <c r="B29" s="11" t="s">
        <v>29</v>
      </c>
      <c r="C29" s="6" t="s">
        <v>8</v>
      </c>
      <c r="D29" s="7">
        <v>322</v>
      </c>
      <c r="E29" s="37"/>
      <c r="F29" s="37">
        <f t="shared" si="1"/>
        <v>0</v>
      </c>
    </row>
    <row r="30" spans="1:6" ht="42" customHeight="1" x14ac:dyDescent="0.2">
      <c r="A30" s="86" t="s">
        <v>109</v>
      </c>
      <c r="B30" s="11" t="s">
        <v>166</v>
      </c>
      <c r="C30" s="6" t="s">
        <v>8</v>
      </c>
      <c r="D30" s="7">
        <v>322</v>
      </c>
      <c r="E30" s="37"/>
      <c r="F30" s="37">
        <f t="shared" si="1"/>
        <v>0</v>
      </c>
    </row>
    <row r="31" spans="1:6" ht="69.75" customHeight="1" x14ac:dyDescent="0.2">
      <c r="A31" s="86" t="s">
        <v>110</v>
      </c>
      <c r="B31" s="11" t="s">
        <v>167</v>
      </c>
      <c r="C31" s="6" t="s">
        <v>30</v>
      </c>
      <c r="D31" s="7">
        <v>322</v>
      </c>
      <c r="E31" s="37"/>
      <c r="F31" s="37">
        <f t="shared" si="1"/>
        <v>0</v>
      </c>
    </row>
    <row r="32" spans="1:6" ht="70.900000000000006" customHeight="1" x14ac:dyDescent="0.2">
      <c r="A32" s="86" t="s">
        <v>111</v>
      </c>
      <c r="B32" s="11" t="s">
        <v>168</v>
      </c>
      <c r="C32" s="6" t="s">
        <v>8</v>
      </c>
      <c r="D32" s="7">
        <v>322</v>
      </c>
      <c r="E32" s="37"/>
      <c r="F32" s="37">
        <f t="shared" si="1"/>
        <v>0</v>
      </c>
    </row>
    <row r="33" spans="1:8" ht="51.6" customHeight="1" x14ac:dyDescent="0.2">
      <c r="A33" s="86" t="s">
        <v>112</v>
      </c>
      <c r="B33" s="11" t="s">
        <v>31</v>
      </c>
      <c r="C33" s="6" t="s">
        <v>18</v>
      </c>
      <c r="D33" s="7">
        <v>64</v>
      </c>
      <c r="E33" s="37"/>
      <c r="F33" s="37">
        <f t="shared" si="1"/>
        <v>0</v>
      </c>
    </row>
    <row r="34" spans="1:8" ht="35.450000000000003" customHeight="1" x14ac:dyDescent="0.2">
      <c r="A34" s="86" t="s">
        <v>113</v>
      </c>
      <c r="B34" s="11" t="s">
        <v>159</v>
      </c>
      <c r="C34" s="6" t="s">
        <v>8</v>
      </c>
      <c r="D34" s="7">
        <v>322</v>
      </c>
      <c r="E34" s="37"/>
      <c r="F34" s="37">
        <f t="shared" si="1"/>
        <v>0</v>
      </c>
    </row>
    <row r="35" spans="1:8" ht="39.75" customHeight="1" x14ac:dyDescent="0.2">
      <c r="A35" s="86" t="s">
        <v>114</v>
      </c>
      <c r="B35" s="11" t="s">
        <v>32</v>
      </c>
      <c r="C35" s="6" t="s">
        <v>8</v>
      </c>
      <c r="D35" s="7">
        <v>322</v>
      </c>
      <c r="E35" s="37"/>
      <c r="F35" s="37">
        <f t="shared" si="1"/>
        <v>0</v>
      </c>
    </row>
    <row r="36" spans="1:8" ht="36" customHeight="1" x14ac:dyDescent="0.2">
      <c r="A36" s="86" t="s">
        <v>115</v>
      </c>
      <c r="B36" s="11" t="s">
        <v>33</v>
      </c>
      <c r="C36" s="6" t="s">
        <v>5</v>
      </c>
      <c r="D36" s="7">
        <v>189</v>
      </c>
      <c r="E36" s="37"/>
      <c r="F36" s="37">
        <f t="shared" si="1"/>
        <v>0</v>
      </c>
    </row>
    <row r="37" spans="1:8" ht="43.5" customHeight="1" x14ac:dyDescent="0.2">
      <c r="A37" s="86" t="s">
        <v>116</v>
      </c>
      <c r="B37" s="11" t="s">
        <v>34</v>
      </c>
      <c r="C37" s="6" t="s">
        <v>5</v>
      </c>
      <c r="D37" s="7">
        <v>189</v>
      </c>
      <c r="E37" s="37"/>
      <c r="F37" s="37">
        <f t="shared" si="1"/>
        <v>0</v>
      </c>
    </row>
    <row r="38" spans="1:8" ht="50.45" customHeight="1" x14ac:dyDescent="0.2">
      <c r="A38" s="86" t="s">
        <v>117</v>
      </c>
      <c r="B38" s="11" t="s">
        <v>35</v>
      </c>
      <c r="C38" s="6" t="s">
        <v>8</v>
      </c>
      <c r="D38" s="7">
        <v>322</v>
      </c>
      <c r="E38" s="37"/>
      <c r="F38" s="37">
        <f t="shared" si="1"/>
        <v>0</v>
      </c>
    </row>
    <row r="39" spans="1:8" ht="70.5" customHeight="1" x14ac:dyDescent="0.2">
      <c r="A39" s="86" t="s">
        <v>118</v>
      </c>
      <c r="B39" s="11" t="s">
        <v>36</v>
      </c>
      <c r="C39" s="6" t="s">
        <v>8</v>
      </c>
      <c r="D39" s="7">
        <v>322</v>
      </c>
      <c r="E39" s="37"/>
      <c r="F39" s="37">
        <f t="shared" si="1"/>
        <v>0</v>
      </c>
    </row>
    <row r="40" spans="1:8" ht="62.45" customHeight="1" x14ac:dyDescent="0.2">
      <c r="A40" s="86" t="s">
        <v>119</v>
      </c>
      <c r="B40" s="11" t="s">
        <v>37</v>
      </c>
      <c r="C40" s="6" t="s">
        <v>25</v>
      </c>
      <c r="D40" s="7">
        <v>1</v>
      </c>
      <c r="E40" s="37"/>
      <c r="F40" s="37">
        <f t="shared" si="1"/>
        <v>0</v>
      </c>
    </row>
    <row r="41" spans="1:8" ht="15" x14ac:dyDescent="0.2">
      <c r="A41" s="86"/>
      <c r="B41" s="5"/>
      <c r="C41" s="6"/>
      <c r="E41" s="35"/>
      <c r="F41" s="7"/>
    </row>
    <row r="42" spans="1:8" ht="15.75" thickBot="1" x14ac:dyDescent="0.25">
      <c r="A42" s="86"/>
      <c r="B42" s="8" t="s">
        <v>158</v>
      </c>
      <c r="C42" s="9"/>
      <c r="D42" s="15"/>
      <c r="E42" s="10"/>
      <c r="F42" s="10">
        <f>SUM(F26:F40)</f>
        <v>0</v>
      </c>
      <c r="G42" s="22"/>
    </row>
    <row r="43" spans="1:8" ht="15" x14ac:dyDescent="0.2">
      <c r="A43" s="86"/>
      <c r="B43" s="11"/>
      <c r="C43" s="6"/>
      <c r="E43" s="12"/>
      <c r="F43" s="7"/>
      <c r="G43" s="22"/>
    </row>
    <row r="44" spans="1:8" ht="15" x14ac:dyDescent="0.25">
      <c r="A44" s="85" t="s">
        <v>56</v>
      </c>
      <c r="B44" s="4" t="s">
        <v>21</v>
      </c>
      <c r="C44" s="29"/>
      <c r="D44" s="84"/>
      <c r="E44" s="13"/>
      <c r="F44" s="14"/>
    </row>
    <row r="45" spans="1:8" ht="107.25" customHeight="1" x14ac:dyDescent="0.2">
      <c r="A45" s="86" t="s">
        <v>98</v>
      </c>
      <c r="B45" s="11" t="s">
        <v>61</v>
      </c>
      <c r="C45" s="6" t="s">
        <v>22</v>
      </c>
      <c r="D45" s="7">
        <v>5</v>
      </c>
      <c r="E45" s="35"/>
      <c r="F45" s="35">
        <f>+D45*E45</f>
        <v>0</v>
      </c>
      <c r="H45" s="2"/>
    </row>
    <row r="46" spans="1:8" ht="52.9" customHeight="1" x14ac:dyDescent="0.2">
      <c r="A46" s="86" t="s">
        <v>99</v>
      </c>
      <c r="B46" s="11" t="s">
        <v>62</v>
      </c>
      <c r="C46" s="6" t="s">
        <v>22</v>
      </c>
      <c r="D46" s="7">
        <v>4</v>
      </c>
      <c r="E46" s="35"/>
      <c r="F46" s="35">
        <f t="shared" ref="F46:F59" si="2">+D46*E46</f>
        <v>0</v>
      </c>
      <c r="H46" s="2"/>
    </row>
    <row r="47" spans="1:8" ht="51.6" customHeight="1" x14ac:dyDescent="0.2">
      <c r="A47" s="86" t="s">
        <v>100</v>
      </c>
      <c r="B47" s="11" t="s">
        <v>63</v>
      </c>
      <c r="C47" s="6" t="s">
        <v>22</v>
      </c>
      <c r="D47" s="7">
        <v>1</v>
      </c>
      <c r="E47" s="35"/>
      <c r="F47" s="35">
        <f t="shared" si="2"/>
        <v>0</v>
      </c>
      <c r="H47" s="2"/>
    </row>
    <row r="48" spans="1:8" ht="39" customHeight="1" x14ac:dyDescent="0.2">
      <c r="A48" s="86" t="s">
        <v>101</v>
      </c>
      <c r="B48" s="11" t="s">
        <v>64</v>
      </c>
      <c r="C48" s="6" t="s">
        <v>22</v>
      </c>
      <c r="D48" s="7">
        <v>1</v>
      </c>
      <c r="E48" s="35"/>
      <c r="F48" s="35">
        <f t="shared" si="2"/>
        <v>0</v>
      </c>
    </row>
    <row r="49" spans="1:6" ht="121.9" customHeight="1" x14ac:dyDescent="0.2">
      <c r="A49" s="86" t="s">
        <v>102</v>
      </c>
      <c r="B49" s="11" t="s">
        <v>65</v>
      </c>
      <c r="C49" s="6" t="s">
        <v>22</v>
      </c>
      <c r="D49" s="7">
        <v>2</v>
      </c>
      <c r="E49" s="35"/>
      <c r="F49" s="35">
        <f t="shared" si="2"/>
        <v>0</v>
      </c>
    </row>
    <row r="50" spans="1:6" ht="67.900000000000006" customHeight="1" x14ac:dyDescent="0.2">
      <c r="A50" s="86" t="s">
        <v>147</v>
      </c>
      <c r="B50" s="11" t="s">
        <v>67</v>
      </c>
      <c r="C50" s="6" t="s">
        <v>22</v>
      </c>
      <c r="D50" s="7">
        <v>1</v>
      </c>
      <c r="E50" s="35"/>
      <c r="F50" s="35">
        <f t="shared" si="2"/>
        <v>0</v>
      </c>
    </row>
    <row r="51" spans="1:6" ht="143.25" customHeight="1" x14ac:dyDescent="0.2">
      <c r="A51" s="86" t="s">
        <v>148</v>
      </c>
      <c r="B51" s="11" t="s">
        <v>160</v>
      </c>
      <c r="C51" s="6" t="s">
        <v>25</v>
      </c>
      <c r="D51" s="7">
        <v>1</v>
      </c>
      <c r="E51" s="35"/>
      <c r="F51" s="35">
        <f t="shared" si="2"/>
        <v>0</v>
      </c>
    </row>
    <row r="52" spans="1:6" ht="99" customHeight="1" x14ac:dyDescent="0.2">
      <c r="A52" s="86" t="s">
        <v>149</v>
      </c>
      <c r="B52" s="11" t="s">
        <v>68</v>
      </c>
      <c r="C52" s="6" t="s">
        <v>4</v>
      </c>
      <c r="D52" s="7">
        <v>1</v>
      </c>
      <c r="E52" s="35"/>
      <c r="F52" s="35">
        <f t="shared" si="2"/>
        <v>0</v>
      </c>
    </row>
    <row r="53" spans="1:6" ht="102" customHeight="1" x14ac:dyDescent="0.2">
      <c r="A53" s="86" t="s">
        <v>150</v>
      </c>
      <c r="B53" s="11" t="s">
        <v>69</v>
      </c>
      <c r="C53" s="6" t="s">
        <v>4</v>
      </c>
      <c r="D53" s="7">
        <v>1</v>
      </c>
      <c r="E53" s="35"/>
      <c r="F53" s="35">
        <f t="shared" si="2"/>
        <v>0</v>
      </c>
    </row>
    <row r="54" spans="1:6" ht="145.9" customHeight="1" x14ac:dyDescent="0.2">
      <c r="A54" s="86" t="s">
        <v>151</v>
      </c>
      <c r="B54" s="11" t="s">
        <v>161</v>
      </c>
      <c r="C54" s="6" t="s">
        <v>5</v>
      </c>
      <c r="D54" s="7">
        <v>30</v>
      </c>
      <c r="E54" s="35"/>
      <c r="F54" s="35">
        <f t="shared" si="2"/>
        <v>0</v>
      </c>
    </row>
    <row r="55" spans="1:6" ht="70.150000000000006" customHeight="1" x14ac:dyDescent="0.2">
      <c r="A55" s="86" t="s">
        <v>152</v>
      </c>
      <c r="B55" s="11" t="s">
        <v>70</v>
      </c>
      <c r="C55" s="6" t="s">
        <v>4</v>
      </c>
      <c r="D55" s="7">
        <v>1</v>
      </c>
      <c r="E55" s="35"/>
      <c r="F55" s="35">
        <f t="shared" si="2"/>
        <v>0</v>
      </c>
    </row>
    <row r="56" spans="1:6" ht="84" customHeight="1" x14ac:dyDescent="0.2">
      <c r="A56" s="86" t="s">
        <v>153</v>
      </c>
      <c r="B56" s="11" t="s">
        <v>72</v>
      </c>
      <c r="C56" s="6" t="s">
        <v>4</v>
      </c>
      <c r="D56" s="7">
        <v>1</v>
      </c>
      <c r="E56" s="35"/>
      <c r="F56" s="35">
        <f t="shared" si="2"/>
        <v>0</v>
      </c>
    </row>
    <row r="57" spans="1:6" ht="86.45" customHeight="1" x14ac:dyDescent="0.2">
      <c r="A57" s="86" t="s">
        <v>154</v>
      </c>
      <c r="B57" s="83" t="s">
        <v>129</v>
      </c>
      <c r="C57" s="6" t="s">
        <v>22</v>
      </c>
      <c r="D57" s="7">
        <v>4</v>
      </c>
      <c r="E57" s="35"/>
      <c r="F57" s="35">
        <f t="shared" si="2"/>
        <v>0</v>
      </c>
    </row>
    <row r="58" spans="1:6" ht="40.9" customHeight="1" x14ac:dyDescent="0.2">
      <c r="A58" s="86" t="s">
        <v>155</v>
      </c>
      <c r="B58" s="40" t="s">
        <v>71</v>
      </c>
      <c r="C58" s="6" t="s">
        <v>5</v>
      </c>
      <c r="D58" s="7">
        <v>32</v>
      </c>
      <c r="E58" s="35"/>
      <c r="F58" s="35">
        <f t="shared" si="2"/>
        <v>0</v>
      </c>
    </row>
    <row r="59" spans="1:6" ht="40.15" customHeight="1" x14ac:dyDescent="0.2">
      <c r="A59" s="86" t="s">
        <v>156</v>
      </c>
      <c r="B59" s="83" t="s">
        <v>130</v>
      </c>
      <c r="C59" s="6" t="s">
        <v>25</v>
      </c>
      <c r="D59" s="7">
        <v>1</v>
      </c>
      <c r="E59" s="35"/>
      <c r="F59" s="35">
        <f t="shared" si="2"/>
        <v>0</v>
      </c>
    </row>
    <row r="60" spans="1:6" ht="29.45" customHeight="1" x14ac:dyDescent="0.2">
      <c r="A60" s="86" t="s">
        <v>157</v>
      </c>
      <c r="B60" s="83" t="s">
        <v>131</v>
      </c>
      <c r="C60" s="6" t="s">
        <v>25</v>
      </c>
      <c r="D60" s="7">
        <v>1</v>
      </c>
      <c r="E60" s="35"/>
      <c r="F60" s="35">
        <f t="shared" ref="F60" si="3">+D60*E60</f>
        <v>0</v>
      </c>
    </row>
    <row r="61" spans="1:6" ht="15" x14ac:dyDescent="0.2">
      <c r="B61" s="11"/>
      <c r="C61" s="6"/>
      <c r="E61" s="12"/>
      <c r="F61" s="7"/>
    </row>
    <row r="62" spans="1:6" ht="15.75" thickBot="1" x14ac:dyDescent="0.25">
      <c r="B62" s="8" t="s">
        <v>103</v>
      </c>
      <c r="C62" s="9"/>
      <c r="D62" s="15"/>
      <c r="E62" s="10"/>
      <c r="F62" s="36">
        <f>SUM(F45:F60)</f>
        <v>0</v>
      </c>
    </row>
    <row r="63" spans="1:6" ht="15" x14ac:dyDescent="0.25">
      <c r="B63" s="11"/>
      <c r="C63" s="31"/>
      <c r="E63" s="3"/>
      <c r="F63" s="21"/>
    </row>
    <row r="64" spans="1:6" ht="21" x14ac:dyDescent="0.35">
      <c r="B64" s="18" t="s">
        <v>94</v>
      </c>
      <c r="C64" s="32"/>
      <c r="D64" s="1"/>
      <c r="E64" s="19"/>
      <c r="F64" s="20">
        <f>+F62+F42+F23</f>
        <v>0</v>
      </c>
    </row>
    <row r="65" spans="2:6" ht="18" x14ac:dyDescent="0.25">
      <c r="E65" s="17"/>
      <c r="F65" s="16"/>
    </row>
    <row r="68" spans="2:6" x14ac:dyDescent="0.2">
      <c r="B68" s="23"/>
    </row>
    <row r="72" spans="2:6" x14ac:dyDescent="0.2">
      <c r="F72" s="22"/>
    </row>
  </sheetData>
  <mergeCells count="1">
    <mergeCell ref="B1:F1"/>
  </mergeCells>
  <phoneticPr fontId="0" type="noConversion"/>
  <pageMargins left="0.7" right="0.7" top="0.75" bottom="0.75" header="0.3" footer="0.3"/>
  <pageSetup paperSize="9" orientation="portrait" useFirstPageNumber="1" horizontalDpi="4294967293" verticalDpi="4294967293" r:id="rId1"/>
  <headerFooter alignWithMargins="0"/>
  <ignoredErrors>
    <ignoredError sqref="A1:A1048576"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4"/>
  <sheetViews>
    <sheetView tabSelected="1" topLeftCell="A22" zoomScale="90" zoomScaleNormal="90" workbookViewId="0">
      <selection activeCell="I35" sqref="I35"/>
    </sheetView>
  </sheetViews>
  <sheetFormatPr defaultRowHeight="12.75" x14ac:dyDescent="0.2"/>
  <cols>
    <col min="1" max="1" width="7.5703125" style="63" customWidth="1"/>
    <col min="2" max="2" width="34.28515625" customWidth="1"/>
    <col min="3" max="3" width="7.140625" customWidth="1"/>
    <col min="4" max="4" width="10" customWidth="1"/>
    <col min="5" max="5" width="16.7109375" customWidth="1"/>
    <col min="6" max="6" width="13.42578125" customWidth="1"/>
  </cols>
  <sheetData>
    <row r="1" spans="1:6" ht="15.75" x14ac:dyDescent="0.25">
      <c r="A1" s="64"/>
      <c r="B1" s="131" t="s">
        <v>39</v>
      </c>
      <c r="C1" s="131"/>
      <c r="D1" s="131"/>
      <c r="E1" s="131"/>
      <c r="F1" s="131"/>
    </row>
    <row r="2" spans="1:6" x14ac:dyDescent="0.2">
      <c r="A2" s="64"/>
      <c r="B2" s="65"/>
      <c r="C2" s="65"/>
      <c r="D2" s="65"/>
      <c r="E2" s="65"/>
      <c r="F2" s="65"/>
    </row>
    <row r="3" spans="1:6" ht="28.5" customHeight="1" x14ac:dyDescent="0.25">
      <c r="A3" s="64"/>
      <c r="B3" s="132" t="s">
        <v>176</v>
      </c>
      <c r="C3" s="132"/>
      <c r="D3" s="132"/>
      <c r="E3" s="132"/>
      <c r="F3" s="132"/>
    </row>
    <row r="4" spans="1:6" ht="30.75" customHeight="1" x14ac:dyDescent="0.2">
      <c r="A4" s="64"/>
      <c r="B4" s="133" t="s">
        <v>197</v>
      </c>
      <c r="C4" s="133"/>
      <c r="D4" s="133"/>
      <c r="E4" s="133"/>
      <c r="F4" s="133"/>
    </row>
    <row r="5" spans="1:6" ht="33.6" customHeight="1" x14ac:dyDescent="0.2">
      <c r="A5" s="64"/>
      <c r="B5" s="133" t="s">
        <v>198</v>
      </c>
      <c r="C5" s="133"/>
      <c r="D5" s="133"/>
      <c r="E5" s="133"/>
      <c r="F5" s="133"/>
    </row>
    <row r="6" spans="1:6" ht="46.5" customHeight="1" x14ac:dyDescent="0.2">
      <c r="A6" s="64"/>
      <c r="B6" s="133" t="s">
        <v>199</v>
      </c>
      <c r="C6" s="133"/>
      <c r="D6" s="133"/>
      <c r="E6" s="133"/>
      <c r="F6" s="133"/>
    </row>
    <row r="7" spans="1:6" ht="60.75" customHeight="1" x14ac:dyDescent="0.2">
      <c r="A7" s="64"/>
      <c r="B7" s="133" t="s">
        <v>200</v>
      </c>
      <c r="C7" s="133"/>
      <c r="D7" s="133"/>
      <c r="E7" s="133"/>
      <c r="F7" s="133"/>
    </row>
    <row r="8" spans="1:6" ht="15.75" x14ac:dyDescent="0.25">
      <c r="A8" s="64"/>
      <c r="B8" s="27" t="s">
        <v>0</v>
      </c>
      <c r="C8" s="28" t="s">
        <v>1</v>
      </c>
      <c r="D8" s="28" t="s">
        <v>2</v>
      </c>
      <c r="E8" s="28" t="s">
        <v>38</v>
      </c>
      <c r="F8" s="28" t="s">
        <v>3</v>
      </c>
    </row>
    <row r="9" spans="1:6" ht="32.25" customHeight="1" x14ac:dyDescent="0.25">
      <c r="A9" s="82" t="s">
        <v>52</v>
      </c>
      <c r="B9" s="4" t="s">
        <v>75</v>
      </c>
      <c r="C9" s="29"/>
      <c r="D9" s="14"/>
      <c r="E9" s="13"/>
      <c r="F9" s="14"/>
    </row>
    <row r="10" spans="1:6" ht="45" customHeight="1" x14ac:dyDescent="0.2">
      <c r="A10" s="79" t="s">
        <v>105</v>
      </c>
      <c r="B10" s="11" t="s">
        <v>76</v>
      </c>
      <c r="C10" s="6" t="s">
        <v>25</v>
      </c>
      <c r="D10" s="7">
        <v>1</v>
      </c>
      <c r="E10" s="35"/>
      <c r="F10" s="34">
        <f>D10*E10</f>
        <v>0</v>
      </c>
    </row>
    <row r="11" spans="1:6" ht="48.75" customHeight="1" x14ac:dyDescent="0.2">
      <c r="A11" s="79" t="s">
        <v>106</v>
      </c>
      <c r="B11" s="11" t="s">
        <v>77</v>
      </c>
      <c r="C11" s="6" t="s">
        <v>6</v>
      </c>
      <c r="D11" s="7">
        <v>120</v>
      </c>
      <c r="E11" s="35"/>
      <c r="F11" s="34">
        <f t="shared" ref="F11:F22" si="0">D11*E11</f>
        <v>0</v>
      </c>
    </row>
    <row r="12" spans="1:6" ht="66" customHeight="1" x14ac:dyDescent="0.2">
      <c r="A12" s="79" t="s">
        <v>107</v>
      </c>
      <c r="B12" s="11" t="s">
        <v>86</v>
      </c>
      <c r="C12" s="6" t="s">
        <v>6</v>
      </c>
      <c r="D12" s="7">
        <v>175</v>
      </c>
      <c r="E12" s="35"/>
      <c r="F12" s="34">
        <f t="shared" si="0"/>
        <v>0</v>
      </c>
    </row>
    <row r="13" spans="1:6" ht="55.5" customHeight="1" x14ac:dyDescent="0.2">
      <c r="A13" s="79" t="s">
        <v>108</v>
      </c>
      <c r="B13" s="11" t="s">
        <v>88</v>
      </c>
      <c r="C13" s="30" t="s">
        <v>6</v>
      </c>
      <c r="D13" s="24">
        <v>23</v>
      </c>
      <c r="E13" s="35"/>
      <c r="F13" s="69">
        <f t="shared" ref="F13:F25" si="1">D13*E13</f>
        <v>0</v>
      </c>
    </row>
    <row r="14" spans="1:6" ht="46.5" customHeight="1" x14ac:dyDescent="0.2">
      <c r="A14" s="79" t="s">
        <v>109</v>
      </c>
      <c r="B14" s="11" t="s">
        <v>78</v>
      </c>
      <c r="C14" s="30" t="s">
        <v>6</v>
      </c>
      <c r="D14" s="24">
        <f>+D11+D13</f>
        <v>143</v>
      </c>
      <c r="E14" s="35"/>
      <c r="F14" s="34">
        <f t="shared" si="0"/>
        <v>0</v>
      </c>
    </row>
    <row r="15" spans="1:6" ht="46.5" customHeight="1" x14ac:dyDescent="0.2">
      <c r="A15" s="79" t="s">
        <v>110</v>
      </c>
      <c r="B15" s="11" t="s">
        <v>79</v>
      </c>
      <c r="C15" s="30" t="s">
        <v>8</v>
      </c>
      <c r="D15" s="24">
        <v>450</v>
      </c>
      <c r="E15" s="35"/>
      <c r="F15" s="69">
        <f t="shared" si="1"/>
        <v>0</v>
      </c>
    </row>
    <row r="16" spans="1:6" ht="46.5" customHeight="1" x14ac:dyDescent="0.2">
      <c r="A16" s="79" t="s">
        <v>111</v>
      </c>
      <c r="B16" s="11" t="s">
        <v>80</v>
      </c>
      <c r="C16" s="30" t="s">
        <v>8</v>
      </c>
      <c r="D16" s="24">
        <v>450</v>
      </c>
      <c r="E16" s="35"/>
      <c r="F16" s="34">
        <f t="shared" si="0"/>
        <v>0</v>
      </c>
    </row>
    <row r="17" spans="1:6" ht="66" customHeight="1" x14ac:dyDescent="0.2">
      <c r="A17" s="79" t="s">
        <v>112</v>
      </c>
      <c r="B17" s="11" t="s">
        <v>81</v>
      </c>
      <c r="C17" s="30" t="s">
        <v>8</v>
      </c>
      <c r="D17" s="24">
        <v>175</v>
      </c>
      <c r="E17" s="35"/>
      <c r="F17" s="34">
        <f t="shared" si="0"/>
        <v>0</v>
      </c>
    </row>
    <row r="18" spans="1:6" ht="53.25" customHeight="1" x14ac:dyDescent="0.2">
      <c r="A18" s="79" t="s">
        <v>113</v>
      </c>
      <c r="B18" s="11" t="s">
        <v>83</v>
      </c>
      <c r="C18" s="30" t="s">
        <v>6</v>
      </c>
      <c r="D18" s="24">
        <v>37</v>
      </c>
      <c r="E18" s="35"/>
      <c r="F18" s="34">
        <f t="shared" si="0"/>
        <v>0</v>
      </c>
    </row>
    <row r="19" spans="1:6" ht="42" customHeight="1" x14ac:dyDescent="0.2">
      <c r="A19" s="79" t="s">
        <v>114</v>
      </c>
      <c r="B19" s="11" t="s">
        <v>82</v>
      </c>
      <c r="C19" s="30" t="s">
        <v>6</v>
      </c>
      <c r="D19" s="24">
        <v>33</v>
      </c>
      <c r="E19" s="35"/>
      <c r="F19" s="34">
        <f t="shared" si="0"/>
        <v>0</v>
      </c>
    </row>
    <row r="20" spans="1:6" ht="45.75" customHeight="1" x14ac:dyDescent="0.2">
      <c r="A20" s="79" t="s">
        <v>115</v>
      </c>
      <c r="B20" s="11" t="s">
        <v>84</v>
      </c>
      <c r="C20" s="30" t="s">
        <v>8</v>
      </c>
      <c r="D20" s="24">
        <v>33</v>
      </c>
      <c r="E20" s="35"/>
      <c r="F20" s="34">
        <f t="shared" si="0"/>
        <v>0</v>
      </c>
    </row>
    <row r="21" spans="1:6" ht="45.75" customHeight="1" x14ac:dyDescent="0.2">
      <c r="A21" s="79" t="s">
        <v>116</v>
      </c>
      <c r="B21" s="11" t="s">
        <v>89</v>
      </c>
      <c r="C21" s="30" t="s">
        <v>6</v>
      </c>
      <c r="D21" s="24">
        <v>5.74</v>
      </c>
      <c r="E21" s="35"/>
      <c r="F21" s="34">
        <f t="shared" si="0"/>
        <v>0</v>
      </c>
    </row>
    <row r="22" spans="1:6" ht="45.75" customHeight="1" x14ac:dyDescent="0.2">
      <c r="A22" s="79" t="s">
        <v>117</v>
      </c>
      <c r="B22" s="11" t="s">
        <v>85</v>
      </c>
      <c r="C22" s="30" t="s">
        <v>6</v>
      </c>
      <c r="D22" s="24">
        <v>300</v>
      </c>
      <c r="E22" s="35"/>
      <c r="F22" s="34">
        <f t="shared" si="0"/>
        <v>0</v>
      </c>
    </row>
    <row r="23" spans="1:6" ht="63" customHeight="1" x14ac:dyDescent="0.2">
      <c r="A23" s="79" t="s">
        <v>118</v>
      </c>
      <c r="B23" s="11" t="s">
        <v>171</v>
      </c>
      <c r="C23" s="6" t="s">
        <v>5</v>
      </c>
      <c r="D23" s="7">
        <v>83</v>
      </c>
      <c r="E23" s="35"/>
      <c r="F23" s="69">
        <f t="shared" si="1"/>
        <v>0</v>
      </c>
    </row>
    <row r="24" spans="1:6" ht="42.75" customHeight="1" x14ac:dyDescent="0.2">
      <c r="A24" s="79" t="s">
        <v>119</v>
      </c>
      <c r="B24" s="11" t="s">
        <v>87</v>
      </c>
      <c r="C24" s="6" t="s">
        <v>8</v>
      </c>
      <c r="D24" s="7">
        <v>87</v>
      </c>
      <c r="E24" s="35"/>
      <c r="F24" s="69">
        <f t="shared" si="1"/>
        <v>0</v>
      </c>
    </row>
    <row r="25" spans="1:6" ht="57.75" customHeight="1" x14ac:dyDescent="0.2">
      <c r="A25" s="79" t="s">
        <v>120</v>
      </c>
      <c r="B25" s="11" t="s">
        <v>90</v>
      </c>
      <c r="C25" s="6" t="s">
        <v>8</v>
      </c>
      <c r="D25" s="7">
        <v>87</v>
      </c>
      <c r="E25" s="35"/>
      <c r="F25" s="69">
        <f t="shared" si="1"/>
        <v>0</v>
      </c>
    </row>
    <row r="26" spans="1:6" ht="48" customHeight="1" x14ac:dyDescent="0.2">
      <c r="A26" s="79" t="s">
        <v>121</v>
      </c>
      <c r="B26" s="11" t="s">
        <v>91</v>
      </c>
      <c r="C26" s="6" t="s">
        <v>8</v>
      </c>
      <c r="D26" s="7">
        <v>200</v>
      </c>
      <c r="E26" s="35"/>
      <c r="F26" s="69">
        <f>D26*E26</f>
        <v>0</v>
      </c>
    </row>
    <row r="27" spans="1:6" ht="15.75" thickBot="1" x14ac:dyDescent="0.25">
      <c r="A27" s="64"/>
      <c r="B27" s="99" t="s">
        <v>169</v>
      </c>
      <c r="C27" s="9"/>
      <c r="D27" s="70"/>
      <c r="E27" s="10"/>
      <c r="F27" s="36">
        <f>SUM(F10:F26)</f>
        <v>0</v>
      </c>
    </row>
    <row r="28" spans="1:6" ht="15.75" x14ac:dyDescent="0.25">
      <c r="A28" s="64"/>
      <c r="B28" s="27"/>
      <c r="C28" s="28"/>
      <c r="D28" s="28"/>
      <c r="E28" s="28"/>
      <c r="F28" s="28"/>
    </row>
    <row r="29" spans="1:6" ht="15.75" x14ac:dyDescent="0.25">
      <c r="A29" s="64"/>
      <c r="B29" s="27"/>
      <c r="C29" s="28"/>
      <c r="D29" s="28"/>
      <c r="E29" s="28"/>
      <c r="F29" s="28"/>
    </row>
    <row r="30" spans="1:6" ht="15.75" x14ac:dyDescent="0.25">
      <c r="A30" s="64"/>
      <c r="B30" s="27"/>
      <c r="C30" s="28"/>
      <c r="D30" s="28"/>
      <c r="E30" s="28"/>
      <c r="F30" s="28"/>
    </row>
    <row r="31" spans="1:6" ht="15" x14ac:dyDescent="0.25">
      <c r="A31" s="82" t="s">
        <v>53</v>
      </c>
      <c r="B31" s="4" t="s">
        <v>73</v>
      </c>
      <c r="C31" s="29"/>
      <c r="D31" s="14"/>
      <c r="E31" s="13"/>
      <c r="F31" s="14"/>
    </row>
    <row r="32" spans="1:6" ht="108" customHeight="1" x14ac:dyDescent="0.2">
      <c r="A32" s="80" t="s">
        <v>122</v>
      </c>
      <c r="B32" s="134" t="s">
        <v>201</v>
      </c>
      <c r="C32" s="71" t="s">
        <v>22</v>
      </c>
      <c r="D32" s="69">
        <v>1</v>
      </c>
      <c r="E32" s="69"/>
      <c r="F32" s="69">
        <f>D32*E32</f>
        <v>0</v>
      </c>
    </row>
    <row r="33" spans="1:6" ht="106.5" customHeight="1" x14ac:dyDescent="0.2">
      <c r="A33" s="80" t="s">
        <v>123</v>
      </c>
      <c r="B33" s="135" t="s">
        <v>202</v>
      </c>
      <c r="C33" s="72" t="s">
        <v>22</v>
      </c>
      <c r="D33" s="73">
        <v>1</v>
      </c>
      <c r="E33" s="73"/>
      <c r="F33" s="69">
        <f t="shared" ref="F33:F38" si="2">D33*E33</f>
        <v>0</v>
      </c>
    </row>
    <row r="34" spans="1:6" ht="98.25" customHeight="1" x14ac:dyDescent="0.2">
      <c r="A34" s="80" t="s">
        <v>124</v>
      </c>
      <c r="B34" s="135" t="s">
        <v>203</v>
      </c>
      <c r="C34" s="71" t="s">
        <v>22</v>
      </c>
      <c r="D34" s="73">
        <v>1</v>
      </c>
      <c r="E34" s="73"/>
      <c r="F34" s="69">
        <f t="shared" si="2"/>
        <v>0</v>
      </c>
    </row>
    <row r="35" spans="1:6" ht="102" customHeight="1" x14ac:dyDescent="0.2">
      <c r="A35" s="80" t="s">
        <v>125</v>
      </c>
      <c r="B35" s="136" t="s">
        <v>204</v>
      </c>
      <c r="C35" s="72" t="s">
        <v>22</v>
      </c>
      <c r="D35" s="73">
        <v>1</v>
      </c>
      <c r="E35" s="73"/>
      <c r="F35" s="69">
        <f t="shared" si="2"/>
        <v>0</v>
      </c>
    </row>
    <row r="36" spans="1:6" ht="108" customHeight="1" x14ac:dyDescent="0.2">
      <c r="A36" s="80" t="s">
        <v>126</v>
      </c>
      <c r="B36" s="135" t="s">
        <v>205</v>
      </c>
      <c r="C36" s="72" t="s">
        <v>22</v>
      </c>
      <c r="D36" s="73">
        <v>1</v>
      </c>
      <c r="E36" s="73"/>
      <c r="F36" s="69">
        <f t="shared" si="2"/>
        <v>0</v>
      </c>
    </row>
    <row r="37" spans="1:6" ht="277.5" customHeight="1" x14ac:dyDescent="0.2">
      <c r="A37" s="80" t="s">
        <v>127</v>
      </c>
      <c r="B37" s="135" t="s">
        <v>207</v>
      </c>
      <c r="C37" s="41" t="s">
        <v>22</v>
      </c>
      <c r="D37" s="42">
        <v>1</v>
      </c>
      <c r="E37" s="42"/>
      <c r="F37" s="43">
        <f t="shared" si="2"/>
        <v>0</v>
      </c>
    </row>
    <row r="38" spans="1:6" ht="383.25" customHeight="1" x14ac:dyDescent="0.2">
      <c r="A38" s="80" t="s">
        <v>128</v>
      </c>
      <c r="B38" s="44" t="s">
        <v>206</v>
      </c>
      <c r="C38" s="41" t="s">
        <v>22</v>
      </c>
      <c r="D38" s="42">
        <v>1</v>
      </c>
      <c r="E38" s="42"/>
      <c r="F38" s="43">
        <f t="shared" si="2"/>
        <v>0</v>
      </c>
    </row>
    <row r="39" spans="1:6" ht="40.5" customHeight="1" thickBot="1" x14ac:dyDescent="0.25">
      <c r="A39" s="80"/>
      <c r="B39" s="99" t="s">
        <v>74</v>
      </c>
      <c r="C39" s="9"/>
      <c r="D39" s="70"/>
      <c r="E39" s="10"/>
      <c r="F39" s="36">
        <f>+F32+F33+F34+F35+F36+F37+F38</f>
        <v>0</v>
      </c>
    </row>
    <row r="40" spans="1:6" ht="40.5" customHeight="1" x14ac:dyDescent="0.2">
      <c r="A40" s="80"/>
      <c r="B40" s="45"/>
      <c r="C40" s="46"/>
      <c r="D40" s="74"/>
      <c r="E40" s="47"/>
      <c r="F40" s="48"/>
    </row>
    <row r="41" spans="1:6" ht="40.5" customHeight="1" x14ac:dyDescent="0.2">
      <c r="A41" s="80"/>
      <c r="B41" s="45" t="s">
        <v>92</v>
      </c>
      <c r="C41" s="46"/>
      <c r="D41" s="74"/>
      <c r="E41" s="47"/>
      <c r="F41" s="48">
        <f>+F39+F27</f>
        <v>0</v>
      </c>
    </row>
    <row r="42" spans="1:6" ht="40.5" customHeight="1" x14ac:dyDescent="0.2">
      <c r="A42" s="80"/>
      <c r="B42" s="45"/>
      <c r="C42" s="46"/>
      <c r="D42" s="74"/>
      <c r="E42" s="47"/>
      <c r="F42" s="48"/>
    </row>
    <row r="43" spans="1:6" ht="40.5" customHeight="1" x14ac:dyDescent="0.2">
      <c r="A43" s="80"/>
      <c r="B43" s="45"/>
      <c r="C43" s="46"/>
      <c r="D43" s="74"/>
      <c r="E43" s="47"/>
      <c r="F43" s="48"/>
    </row>
    <row r="44" spans="1:6" ht="40.5" customHeight="1" x14ac:dyDescent="0.2">
      <c r="A44" s="81"/>
      <c r="B44" s="45"/>
      <c r="C44" s="46"/>
      <c r="D44" s="1"/>
      <c r="E44" s="47"/>
      <c r="F44" s="48"/>
    </row>
  </sheetData>
  <mergeCells count="6">
    <mergeCell ref="B1:F1"/>
    <mergeCell ref="B3:F3"/>
    <mergeCell ref="B4:F4"/>
    <mergeCell ref="B7:F7"/>
    <mergeCell ref="B5:F5"/>
    <mergeCell ref="B6:F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7"/>
  <sheetViews>
    <sheetView workbookViewId="0">
      <selection activeCell="J5" sqref="J5"/>
    </sheetView>
  </sheetViews>
  <sheetFormatPr defaultRowHeight="12.75" x14ac:dyDescent="0.2"/>
  <cols>
    <col min="1" max="1" width="7.28515625" style="63" customWidth="1"/>
    <col min="2" max="2" width="42.7109375" customWidth="1"/>
    <col min="3" max="3" width="8.140625" customWidth="1"/>
    <col min="4" max="4" width="8.7109375" bestFit="1" customWidth="1"/>
    <col min="5" max="5" width="15" customWidth="1"/>
    <col min="6" max="6" width="11.28515625" customWidth="1"/>
  </cols>
  <sheetData>
    <row r="1" spans="1:6" ht="15.75" x14ac:dyDescent="0.25">
      <c r="A1" s="64"/>
      <c r="B1" s="131" t="s">
        <v>95</v>
      </c>
      <c r="C1" s="131"/>
      <c r="D1" s="131"/>
      <c r="E1" s="131"/>
      <c r="F1" s="131"/>
    </row>
    <row r="2" spans="1:6" x14ac:dyDescent="0.2">
      <c r="A2" s="64"/>
      <c r="B2" s="65"/>
      <c r="C2" s="65"/>
      <c r="D2" s="65"/>
      <c r="E2" s="65"/>
      <c r="F2" s="65"/>
    </row>
    <row r="3" spans="1:6" ht="15.75" x14ac:dyDescent="0.25">
      <c r="A3" s="64"/>
      <c r="B3" s="27" t="s">
        <v>0</v>
      </c>
      <c r="C3" s="28" t="s">
        <v>1</v>
      </c>
      <c r="D3" s="28" t="s">
        <v>2</v>
      </c>
      <c r="E3" s="28" t="s">
        <v>38</v>
      </c>
      <c r="F3" s="28" t="s">
        <v>3</v>
      </c>
    </row>
    <row r="4" spans="1:6" ht="34.5" customHeight="1" x14ac:dyDescent="0.25">
      <c r="A4" s="66" t="s">
        <v>56</v>
      </c>
      <c r="B4" s="4" t="s">
        <v>96</v>
      </c>
      <c r="C4" s="67"/>
      <c r="D4" s="67"/>
      <c r="E4" s="67"/>
      <c r="F4" s="67"/>
    </row>
    <row r="5" spans="1:6" ht="81" customHeight="1" x14ac:dyDescent="0.2">
      <c r="A5" s="68" t="s">
        <v>98</v>
      </c>
      <c r="B5" s="52" t="s">
        <v>43</v>
      </c>
      <c r="C5" s="49" t="s">
        <v>8</v>
      </c>
      <c r="D5" s="30">
        <v>2500</v>
      </c>
      <c r="E5" s="50"/>
      <c r="F5" s="51">
        <f>+D5*E5</f>
        <v>0</v>
      </c>
    </row>
    <row r="6" spans="1:6" ht="75.599999999999994" customHeight="1" x14ac:dyDescent="0.2">
      <c r="A6" s="68" t="s">
        <v>99</v>
      </c>
      <c r="B6" s="52" t="s">
        <v>170</v>
      </c>
      <c r="C6" s="49" t="s">
        <v>22</v>
      </c>
      <c r="D6" s="30">
        <v>5</v>
      </c>
      <c r="E6" s="50"/>
      <c r="F6" s="51">
        <f>+D6*E6</f>
        <v>0</v>
      </c>
    </row>
    <row r="7" spans="1:6" ht="39.75" customHeight="1" x14ac:dyDescent="0.2">
      <c r="A7" s="68" t="s">
        <v>100</v>
      </c>
      <c r="B7" s="52" t="s">
        <v>41</v>
      </c>
      <c r="C7" s="49" t="s">
        <v>6</v>
      </c>
      <c r="D7" s="30">
        <v>3</v>
      </c>
      <c r="E7" s="50"/>
      <c r="F7" s="51">
        <f>+D7*E7</f>
        <v>0</v>
      </c>
    </row>
    <row r="8" spans="1:6" ht="39.75" customHeight="1" x14ac:dyDescent="0.2">
      <c r="A8" s="68" t="s">
        <v>101</v>
      </c>
      <c r="B8" s="52" t="s">
        <v>42</v>
      </c>
      <c r="C8" s="49" t="s">
        <v>22</v>
      </c>
      <c r="D8" s="30">
        <v>15</v>
      </c>
      <c r="E8" s="50"/>
      <c r="F8" s="51">
        <f>+D8*E8</f>
        <v>0</v>
      </c>
    </row>
    <row r="9" spans="1:6" ht="52.15" customHeight="1" x14ac:dyDescent="0.2">
      <c r="A9" s="68" t="s">
        <v>102</v>
      </c>
      <c r="B9" s="52" t="s">
        <v>44</v>
      </c>
      <c r="C9" s="49" t="s">
        <v>8</v>
      </c>
      <c r="D9" s="30">
        <v>2300</v>
      </c>
      <c r="E9" s="50"/>
      <c r="F9" s="51">
        <f>+D9*E9</f>
        <v>0</v>
      </c>
    </row>
    <row r="10" spans="1:6" ht="15" x14ac:dyDescent="0.2">
      <c r="A10" s="76"/>
      <c r="B10" s="39" t="s">
        <v>104</v>
      </c>
      <c r="C10" s="77"/>
      <c r="D10" s="29"/>
      <c r="E10" s="14"/>
      <c r="F10" s="78">
        <f>SUM(F5:F9)</f>
        <v>0</v>
      </c>
    </row>
    <row r="11" spans="1:6" ht="15" x14ac:dyDescent="0.2">
      <c r="A11" s="64"/>
      <c r="B11" s="11"/>
      <c r="C11" s="11"/>
      <c r="D11" s="30"/>
      <c r="E11" s="24"/>
      <c r="F11" s="75"/>
    </row>
    <row r="12" spans="1:6" ht="15" x14ac:dyDescent="0.2">
      <c r="A12" s="64"/>
      <c r="B12" s="53" t="s">
        <v>97</v>
      </c>
      <c r="C12" s="11"/>
      <c r="D12" s="30"/>
      <c r="E12" s="24"/>
      <c r="F12" s="75">
        <f>+F10</f>
        <v>0</v>
      </c>
    </row>
    <row r="13" spans="1:6" ht="15" x14ac:dyDescent="0.2">
      <c r="A13" s="64"/>
      <c r="B13" s="11"/>
      <c r="C13" s="11"/>
      <c r="D13" s="30"/>
      <c r="E13" s="24"/>
      <c r="F13" s="35"/>
    </row>
    <row r="14" spans="1:6" ht="15" x14ac:dyDescent="0.2">
      <c r="A14" s="64"/>
      <c r="B14" s="11"/>
      <c r="C14" s="11"/>
      <c r="D14" s="30"/>
      <c r="E14" s="24"/>
      <c r="F14" s="35"/>
    </row>
    <row r="15" spans="1:6" ht="15" x14ac:dyDescent="0.2">
      <c r="A15" s="64"/>
      <c r="B15" s="11"/>
      <c r="C15" s="11"/>
      <c r="D15" s="30"/>
      <c r="E15" s="24"/>
      <c r="F15" s="35"/>
    </row>
    <row r="16" spans="1:6" ht="57" customHeight="1" x14ac:dyDescent="0.2">
      <c r="A16" s="64"/>
      <c r="B16" s="65"/>
      <c r="C16" s="65"/>
      <c r="D16" s="65"/>
      <c r="E16" s="65"/>
      <c r="F16" s="65"/>
    </row>
    <row r="17" spans="2:6" ht="39" customHeight="1" x14ac:dyDescent="0.2">
      <c r="B17" s="11"/>
      <c r="C17" s="11"/>
      <c r="D17" s="30"/>
      <c r="E17" s="24"/>
      <c r="F17" s="35"/>
    </row>
  </sheetData>
  <mergeCells count="1">
    <mergeCell ref="B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Splošno</vt:lpstr>
      <vt:lpstr>Rekapitulacija</vt:lpstr>
      <vt:lpstr>Sklop 1 - Kolopark</vt:lpstr>
      <vt:lpstr>Sklop 2 - Zunanji fitnes</vt:lpstr>
      <vt:lpstr>Sklop 3 - Ureditev okolice</vt:lpstr>
      <vt:lpstr>'Sklop 1 - Kolopark'!Področje_tiskanja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GasperS</cp:lastModifiedBy>
  <cp:lastPrinted>2020-01-12T19:38:22Z</cp:lastPrinted>
  <dcterms:created xsi:type="dcterms:W3CDTF">2007-08-08T07:30:44Z</dcterms:created>
  <dcterms:modified xsi:type="dcterms:W3CDTF">2021-03-03T09:31:11Z</dcterms:modified>
</cp:coreProperties>
</file>